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Achadjur" sheetId="1" r:id="rId1"/>
    <sheet name="Berqaber" sheetId="2" r:id="rId2"/>
    <sheet name="Koti" sheetId="3" r:id="rId3"/>
    <sheet name="N.Caxkavan" sheetId="4" r:id="rId4"/>
    <sheet name="N.K.Axbyur" sheetId="5" r:id="rId5"/>
  </sheets>
  <calcPr calcId="124519"/>
</workbook>
</file>

<file path=xl/calcChain.xml><?xml version="1.0" encoding="utf-8"?>
<calcChain xmlns="http://schemas.openxmlformats.org/spreadsheetml/2006/main">
  <c r="F53" i="5"/>
  <c r="F52"/>
  <c r="F51"/>
  <c r="F50"/>
  <c r="F49"/>
  <c r="F48"/>
  <c r="F47"/>
  <c r="F46"/>
  <c r="F45"/>
  <c r="F44"/>
  <c r="F43"/>
  <c r="F42"/>
  <c r="F39"/>
  <c r="F38"/>
  <c r="F37"/>
  <c r="F36"/>
  <c r="F35"/>
  <c r="F33"/>
  <c r="F32"/>
  <c r="F31"/>
  <c r="F30"/>
  <c r="F29"/>
  <c r="F28"/>
  <c r="F25"/>
  <c r="F24"/>
  <c r="F21"/>
  <c r="F20"/>
  <c r="F19"/>
  <c r="F18"/>
  <c r="F17"/>
  <c r="F40" l="1"/>
  <c r="F54"/>
  <c r="F22"/>
  <c r="F55" s="1"/>
  <c r="F26"/>
  <c r="F56" l="1"/>
  <c r="F57"/>
  <c r="F58" l="1"/>
  <c r="F59" s="1"/>
  <c r="F63" l="1"/>
  <c r="F64"/>
  <c r="F60"/>
  <c r="F65"/>
  <c r="F61"/>
  <c r="F66"/>
  <c r="F62"/>
  <c r="F70" i="4" l="1"/>
  <c r="F69"/>
  <c r="F68"/>
  <c r="F67"/>
  <c r="F66"/>
  <c r="F65"/>
  <c r="F64"/>
  <c r="F63"/>
  <c r="F62"/>
  <c r="F61"/>
  <c r="F60"/>
  <c r="F59"/>
  <c r="F54"/>
  <c r="F53"/>
  <c r="F52"/>
  <c r="F51"/>
  <c r="F49"/>
  <c r="F47"/>
  <c r="F42"/>
  <c r="F41"/>
  <c r="F40"/>
  <c r="F39"/>
  <c r="F38"/>
  <c r="F36"/>
  <c r="F35"/>
  <c r="F34"/>
  <c r="F33"/>
  <c r="F32"/>
  <c r="F29"/>
  <c r="F45" s="1"/>
  <c r="F25"/>
  <c r="F24"/>
  <c r="F21"/>
  <c r="F20"/>
  <c r="F19"/>
  <c r="F18"/>
  <c r="F17"/>
  <c r="F57" l="1"/>
  <c r="F22"/>
  <c r="F27"/>
  <c r="F71"/>
  <c r="F72" l="1"/>
  <c r="F73" s="1"/>
  <c r="F74" s="1"/>
  <c r="F75" l="1"/>
  <c r="F76" s="1"/>
  <c r="F81" l="1"/>
  <c r="F77"/>
  <c r="F82"/>
  <c r="F78"/>
  <c r="F79"/>
  <c r="F80"/>
  <c r="F83" l="1"/>
  <c r="F63" i="3" l="1"/>
  <c r="F62"/>
  <c r="F61"/>
  <c r="F60"/>
  <c r="F59"/>
  <c r="F58"/>
  <c r="F57"/>
  <c r="F56"/>
  <c r="F55"/>
  <c r="F54"/>
  <c r="F53"/>
  <c r="F52"/>
  <c r="F49"/>
  <c r="F48"/>
  <c r="F47"/>
  <c r="F46"/>
  <c r="F45"/>
  <c r="F44"/>
  <c r="F42"/>
  <c r="F39"/>
  <c r="F38"/>
  <c r="F37"/>
  <c r="F36"/>
  <c r="F35"/>
  <c r="F33"/>
  <c r="F32"/>
  <c r="F31"/>
  <c r="F30"/>
  <c r="F29"/>
  <c r="F28"/>
  <c r="F40" s="1"/>
  <c r="F25"/>
  <c r="F24"/>
  <c r="F21"/>
  <c r="F20"/>
  <c r="F19"/>
  <c r="F18"/>
  <c r="F17"/>
  <c r="F22" l="1"/>
  <c r="F50"/>
  <c r="F26"/>
  <c r="F64"/>
  <c r="F65" l="1"/>
  <c r="F66"/>
  <c r="F67" s="1"/>
  <c r="F68" l="1"/>
  <c r="F69" s="1"/>
  <c r="F73" l="1"/>
  <c r="F74"/>
  <c r="F70"/>
  <c r="F75"/>
  <c r="F71"/>
  <c r="F76"/>
  <c r="F72"/>
  <c r="F59" i="2" l="1"/>
  <c r="F58"/>
  <c r="F57"/>
  <c r="F56"/>
  <c r="F55"/>
  <c r="F54"/>
  <c r="F53"/>
  <c r="F52"/>
  <c r="F51"/>
  <c r="F50"/>
  <c r="F49"/>
  <c r="F48"/>
  <c r="F60" s="1"/>
  <c r="F43"/>
  <c r="F42"/>
  <c r="F41"/>
  <c r="F40"/>
  <c r="F39"/>
  <c r="F37"/>
  <c r="F36"/>
  <c r="F35"/>
  <c r="F34"/>
  <c r="F33"/>
  <c r="F30"/>
  <c r="F46" s="1"/>
  <c r="F26"/>
  <c r="F25"/>
  <c r="F28" s="1"/>
  <c r="F22"/>
  <c r="F21"/>
  <c r="F20"/>
  <c r="F19"/>
  <c r="F23" s="1"/>
  <c r="F18"/>
  <c r="F61" l="1"/>
  <c r="F62" l="1"/>
  <c r="F63" s="1"/>
  <c r="F64" l="1"/>
  <c r="F65" s="1"/>
  <c r="F66" l="1"/>
  <c r="F67" s="1"/>
  <c r="F68" l="1"/>
  <c r="F69" s="1"/>
  <c r="F70" l="1"/>
  <c r="F71" s="1"/>
  <c r="F72" l="1"/>
  <c r="F73"/>
  <c r="F74" l="1"/>
  <c r="F75"/>
  <c r="F76" l="1"/>
  <c r="F77" s="1"/>
  <c r="F28" i="1" l="1"/>
  <c r="F27"/>
  <c r="F26"/>
  <c r="F25"/>
  <c r="F24"/>
  <c r="F23"/>
  <c r="F22"/>
  <c r="F21"/>
  <c r="F20"/>
  <c r="F19"/>
  <c r="F29" s="1"/>
  <c r="F30" l="1"/>
  <c r="F31" s="1"/>
  <c r="F33" l="1"/>
  <c r="F32"/>
  <c r="F34" l="1"/>
  <c r="F35" s="1"/>
  <c r="F36" l="1"/>
  <c r="F37" s="1"/>
  <c r="F38" l="1"/>
  <c r="F39"/>
  <c r="F40" l="1"/>
  <c r="F41" s="1"/>
  <c r="F42" l="1"/>
  <c r="F43"/>
  <c r="F44" l="1"/>
  <c r="F45" s="1"/>
</calcChain>
</file>

<file path=xl/sharedStrings.xml><?xml version="1.0" encoding="utf-8"?>
<sst xmlns="http://schemas.openxmlformats.org/spreadsheetml/2006/main" count="481" uniqueCount="116">
  <si>
    <t>Հավելված թիվ 1</t>
  </si>
  <si>
    <t>&lt;&lt;           &gt;&gt;                                20   թ.</t>
  </si>
  <si>
    <t xml:space="preserve"> կնքված աշխատանքների կատարման</t>
  </si>
  <si>
    <t>ÌԱՎԱԼԱԹԵՐԹ - ՆԱԽԱՀԱՇԻՎ</t>
  </si>
  <si>
    <t>Աչաջուր համայնքի կոյուղագծի կառուցում</t>
  </si>
  <si>
    <t>Համաշին. աշխատանքներ</t>
  </si>
  <si>
    <t>1 ÙÇ³í.</t>
  </si>
  <si>
    <t>ÀÝ¹Ñ³-</t>
  </si>
  <si>
    <t>NN</t>
  </si>
  <si>
    <t>²ßË³ï³ÝùÇ ³Ýí³ÝáõÙÁ</t>
  </si>
  <si>
    <t>â³÷.</t>
  </si>
  <si>
    <t>ø³-</t>
  </si>
  <si>
    <t>ÁÝ¹.³ñÅ.</t>
  </si>
  <si>
    <t>Ýáõñ ³ñ-</t>
  </si>
  <si>
    <t>Á/Ï</t>
  </si>
  <si>
    <t>ÙÇ³í.</t>
  </si>
  <si>
    <t>Ý³Ï</t>
  </si>
  <si>
    <t>Ñ³½.¹ñ.</t>
  </si>
  <si>
    <t>Å»ùÁ</t>
  </si>
  <si>
    <t>Կոյուղագիծ</t>
  </si>
  <si>
    <t>Խրամուղու քանդում ձեռքով 3-րդ կարգի բնահող</t>
  </si>
  <si>
    <r>
      <t>100 Ù</t>
    </r>
    <r>
      <rPr>
        <vertAlign val="superscript"/>
        <sz val="9"/>
        <rFont val="Arial Armenian"/>
        <family val="2"/>
      </rPr>
      <t>3</t>
    </r>
  </si>
  <si>
    <t>Փոսորակների փորում ձեռքով 3-րդ կարգի բնահող /հորերի համար/</t>
  </si>
  <si>
    <t>Խողովակի մոնտաժում Փ300մմ /գոֆրա կոյուղու/ հիդրավլիկ փորձարկումով</t>
  </si>
  <si>
    <t>մ</t>
  </si>
  <si>
    <t xml:space="preserve">Փափուկ բնահողի հետլիցք ձեռքով </t>
  </si>
  <si>
    <t>Բնահողի հետլիցք ձեռքով</t>
  </si>
  <si>
    <t xml:space="preserve">Ավելացված հողի փռում տեղում </t>
  </si>
  <si>
    <t>Պոլիմեր-ավազային դիտահորի տեղադրում</t>
  </si>
  <si>
    <r>
      <t>մ</t>
    </r>
    <r>
      <rPr>
        <vertAlign val="superscript"/>
        <sz val="8"/>
        <rFont val="Arial Armenian"/>
        <family val="2"/>
      </rPr>
      <t>3</t>
    </r>
  </si>
  <si>
    <t>Պոլիմերա-ավազային դիտահոր Փ900 h=900 /2 կտորից/</t>
  </si>
  <si>
    <t>հատ</t>
  </si>
  <si>
    <t>Պոլիմեր-ավազային կափարիչի տեղադրում լայնացված օղակով Փ900</t>
  </si>
  <si>
    <t xml:space="preserve">Պոլիմեր-ավազային հատակների մոնտաժում </t>
  </si>
  <si>
    <t>ÀÝ¹³Ù»ÝÁ</t>
  </si>
  <si>
    <t>13.3 %  í»ñ³¹Çñ  Í³Ëë»ñ</t>
  </si>
  <si>
    <t>11 %  ß³ÑáõÛÃ</t>
  </si>
  <si>
    <t xml:space="preserve">Շին աղբի տեղափոխման աշխատանքներ </t>
  </si>
  <si>
    <t xml:space="preserve"> Ä³Ù³Ý³Ï³íáñ ß»Ýù»ñ »õ Ï³éáõÛóÝ»ñ </t>
  </si>
  <si>
    <t xml:space="preserve">Փոքր ծավալի համար </t>
  </si>
  <si>
    <t>ÎÉÇÙ³Û³Ï³Ý  å³ÛÙ³ÝÝ»ñÇ  ³½¹»óáõÃÛáõÝ</t>
  </si>
  <si>
    <t xml:space="preserve">âÝ³Ë³ï»ëí³Í Í³Ëë»ñ </t>
  </si>
  <si>
    <t xml:space="preserve">²²Ð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</si>
  <si>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Աչաջուր համայնք  </t>
    </r>
    <r>
      <rPr>
        <sz val="10"/>
        <rFont val="GHEA Grapalat"/>
        <family val="3"/>
      </rPr>
      <t>հասցեում:</t>
    </r>
  </si>
  <si>
    <t>Բերքաբեր համայնքի փողոցների լուսավորության համակարգի կառուցում</t>
  </si>
  <si>
    <t>Մոնտաժային աշխատանքներ</t>
  </si>
  <si>
    <t>Ñ³½. ¹ñ³Ù</t>
  </si>
  <si>
    <t xml:space="preserve">Ñ/Ñ </t>
  </si>
  <si>
    <t>²ßË³ï³ÝùÝեñÇ ³Ýí³ÝáõÙÁ</t>
  </si>
  <si>
    <t>â³÷Ç ÙÇ³íáñ</t>
  </si>
  <si>
    <t>ø³Ý³Ï</t>
  </si>
  <si>
    <t>ØÇ³íáñÇ ÁÝ¹.³ñÅ Ñ³½.¹ñ³Ù</t>
  </si>
  <si>
    <t>ÀÝ¹Ñ³Ýáõñ ³ñÅեùÁ Ñ³½. ¹ñ³Ù</t>
  </si>
  <si>
    <t>Üáñ ï»Õ³¹ñíáÕ Ñ»Ý³ëÛáõÝ»ñ</t>
  </si>
  <si>
    <t>ø³Ý¹Ù³Ý ³ßË³ï³Ý»ñ</t>
  </si>
  <si>
    <t>3-րդ կարգի գրունտի քանդում փոսորակներում</t>
  </si>
  <si>
    <t>Գրունտի հետլիցք</t>
  </si>
  <si>
    <t>Գրունտի հարթեցում տեղում</t>
  </si>
  <si>
    <t>Ավելորդ գրունտի և շինաղբի բարձում ա/մ վրա</t>
  </si>
  <si>
    <t>Նույնի տեղափոխում 3կմ հեռավորության վրա</t>
  </si>
  <si>
    <t>տ</t>
  </si>
  <si>
    <t xml:space="preserve">ÀÝ¹³ÙեÝÁ  </t>
  </si>
  <si>
    <t>´»ïáÝ³ÛÇÝ ³ßË³ï³ÝùÝ»ñ</t>
  </si>
  <si>
    <t>Բետոնե նախապատրաստական շերտ B 7,5 բետոնից</t>
  </si>
  <si>
    <t>Խամքարաբետոնե հիմքերի պատրաստում հենասյուների համար Վ-7,5 բետոնով</t>
  </si>
  <si>
    <t>Ù3</t>
  </si>
  <si>
    <t>Ð»Ý³ëÛáõÝ»ñÇ ï»Õ³¹ñáõÙ</t>
  </si>
  <si>
    <t>Հենասյուների տեղադրում պողպատե խողովակներից</t>
  </si>
  <si>
    <t>äողպատե խողովակ 114x3մմ</t>
  </si>
  <si>
    <t>Պողպատե խողովակ 102x3մմ</t>
  </si>
  <si>
    <t>Պողպատե 89x3,0մմ խողովակների արժեքը</t>
  </si>
  <si>
    <t>Ամրան Ա3 դասի 12մմ</t>
  </si>
  <si>
    <t>Լայնակների և բարձակների մոնտաժում</t>
  </si>
  <si>
    <t>Բարձակների 57*3,0մմ խողովակների արժեքը</t>
  </si>
  <si>
    <t>Բարձակների 32*3մմ խողովակների արժեքը</t>
  </si>
  <si>
    <t>Լայնակների 50x50x5մմ անկյունակների արժեքը</t>
  </si>
  <si>
    <r>
      <t xml:space="preserve">ՑՑիկ </t>
    </r>
    <r>
      <rPr>
        <sz val="8"/>
        <rFont val="Arial LatRus"/>
        <family val="2"/>
      </rPr>
      <t>Ш-1Б-К-25</t>
    </r>
  </si>
  <si>
    <t xml:space="preserve">Հենասյուների երկշերտ յուղաներկում </t>
  </si>
  <si>
    <r>
      <t>մ</t>
    </r>
    <r>
      <rPr>
        <vertAlign val="superscript"/>
        <sz val="8"/>
        <rFont val="Arial Armenian"/>
        <family val="2"/>
      </rPr>
      <t>2</t>
    </r>
  </si>
  <si>
    <t>¾É»Ïïñ³ëÝáõóáõÙ</t>
  </si>
  <si>
    <t>Լուսատու UYGUR - մակնիշի 250w լամպով /Âáõñù³Ï³Ý/</t>
  </si>
  <si>
    <t>ú¹³ÛÇÝ ·ÍÇ ³ÝóÏ³óáõÙ ²äì-1x16</t>
  </si>
  <si>
    <t>ÏÙ</t>
  </si>
  <si>
    <r>
      <t>Մալուխ ալյումինե ԱՊՎ 2,5մմ</t>
    </r>
    <r>
      <rPr>
        <vertAlign val="superscript"/>
        <sz val="8"/>
        <rFont val="Arial Unicode"/>
        <family val="2"/>
      </rPr>
      <t>2</t>
    </r>
  </si>
  <si>
    <t>Ժամային ռելե</t>
  </si>
  <si>
    <t>Մագնիսական թողարկիչ</t>
  </si>
  <si>
    <t xml:space="preserve">Մեկուսիչ </t>
  </si>
  <si>
    <t>Մետաղյա իրեր</t>
  </si>
  <si>
    <t>կգ</t>
  </si>
  <si>
    <t xml:space="preserve">Հաշվիչ ÙÇաֆազ երկսակագնային </t>
  </si>
  <si>
    <t xml:space="preserve">Ավտոմատ–անջատիչ 63Ա </t>
  </si>
  <si>
    <t>Մետաղական արկղ մուտքահաշվարկային սարքերի տեղադրման համար 400х600х250մմ</t>
  </si>
  <si>
    <t>Անկյունային պողպատ 50x50x5մմ, L=1,5մ հողանցման համար</t>
  </si>
  <si>
    <t>Շերտապողպատ 40x4մմ</t>
  </si>
  <si>
    <t>ìեñ³¹Çñ Í³Ëëեñ 13,3%</t>
  </si>
  <si>
    <t>ÀÝ¹³ÙեÝÁ</t>
  </si>
  <si>
    <t>Þ³ÑáõÛÃ 11%</t>
  </si>
  <si>
    <t xml:space="preserve">ÞÇÝ³ñ³ñáõÃÛ³Ý բնակլիմայական պայմանների ազդեցության Í³Ëë»ñ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</si>
  <si>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Բերքաբեր համայնք  </t>
    </r>
    <r>
      <rPr>
        <sz val="10"/>
        <rFont val="GHEA Grapalat"/>
        <family val="3"/>
      </rPr>
      <t>հասցեում:</t>
    </r>
  </si>
  <si>
    <t>Կոթի գյուղի փողոցների լուսավորության համակարգի կառուցում</t>
  </si>
  <si>
    <t>Վերանորոգման աշխ-եր</t>
  </si>
  <si>
    <t xml:space="preserve"> Բարձակների ապամոնտաժում</t>
  </si>
  <si>
    <t xml:space="preserve">Ä³Ù³Ý³Ï³íáñ ß»Ýù»ñ ¨ Ï³éáõÛóÝ»ñ </t>
  </si>
  <si>
    <t>ÞÇÝ³ñ³ñ³Ï³Ý ³ßË³ï³ÝùÝ»ñÇ íñ³ ÏÉÇÙ³Û³Ï³Ý å³ÛÙ³ÝÝ»ñÇ ³½¹»óáõÃÛáõÝÁ Ñ³ßíÇ ³éÝáÕ Í³Ëë»ñ (1x0,5)</t>
  </si>
  <si>
    <t>ÞÇÝÙáÝï³Å³ÛÇÝ ³ßË³ï³ÝùÝ»ñÇ ³í³ñïÇó Ñ»ïá ·áÛ³ó³Í /áã ÁÝÃ³óÇÏ/ ³ÕµÇ ï»Õ³÷áËáõÙ</t>
  </si>
  <si>
    <t>öáùñ Í³í³ÉÇ ßÇÝÙáÝï³Å³ÛÇÝ ³ßË³ï³ÝùÝ»ñÇ Ñ³Ù³ñ Ý³Ë³ï»ëíáÕ Éñ³óáõóÇã Í³Ëë»ñ</t>
  </si>
  <si>
    <t>âÝ³Ë³ï»ëí³Í ³ßË³ï³ÝùÝ»ñ</t>
  </si>
  <si>
    <t>²²Ð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</si>
  <si>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Նոյեմբերյան համայնքի Կոթի բնակավայր  </t>
    </r>
    <r>
      <rPr>
        <sz val="10"/>
        <rFont val="GHEA Grapalat"/>
        <family val="3"/>
      </rPr>
      <t>հասցեում:</t>
    </r>
  </si>
  <si>
    <t>Ն. Ծաղկավան համայնքի փողոցների լուսավորության համակարգի կառուցում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</si>
  <si>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Ն.Ծաղկավան համայնք  </t>
    </r>
    <r>
      <rPr>
        <sz val="10"/>
        <rFont val="GHEA Grapalat"/>
        <family val="3"/>
      </rPr>
      <t>հասցեում:</t>
    </r>
  </si>
  <si>
    <t>Ներքին Կարմիր Աղբյուր համայնքի փողոցների լուսավորության համակարգի կառուցում</t>
  </si>
  <si>
    <t xml:space="preserve">ÞÇÝ³ñ³ñ³Ï³Ý ³ßË³ï³ÝùÝ»ñÇ íñ³ ÏÉÇÙ³Û³Ï³Ý å³ÛÙ³ÝÝ»ñÇ ³½¹»óáõÃÛáõÝÁ Ñ³ßíÇ ³éÝáÕ Í³Ëë»ñ </t>
  </si>
  <si>
    <r>
      <t xml:space="preserve">* Կապալառուն աշխատանքները կատարում է </t>
    </r>
    <r>
      <rPr>
        <u/>
        <sz val="10"/>
        <rFont val="GHEA Grapalat"/>
        <family val="3"/>
      </rPr>
      <t xml:space="preserve">ՀՀ Տավուշի մարզ ՆԿ.Աղբյուր համայնք  </t>
    </r>
    <r>
      <rPr>
        <sz val="10"/>
        <rFont val="GHEA Grapalat"/>
        <family val="3"/>
      </rPr>
      <t>հասցեում:</t>
    </r>
  </si>
  <si>
    <t>*Հղումներ ծագման երկրների կամ ֆիրմայի անվանումների դեպքում կիրառելի է կամ համարժեքը:</t>
  </si>
  <si>
    <r>
      <t xml:space="preserve">թիվ </t>
    </r>
    <r>
      <rPr>
        <b/>
        <sz val="12"/>
        <rFont val="GHEA Grapalat"/>
        <family val="3"/>
      </rPr>
      <t>« ՀՀՏՄ-ԲԸԱՇՁԲ-17/04 »</t>
    </r>
    <r>
      <rPr>
        <i/>
        <sz val="11"/>
        <rFont val="GHEA Grapalat"/>
        <family val="3"/>
      </rPr>
      <t>գնման պայմանագրի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</si>
</sst>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,##0.00_р_."/>
    <numFmt numFmtId="167" formatCode="0.0000"/>
  </numFmts>
  <fonts count="32">
    <font>
      <sz val="11"/>
      <color theme="1"/>
      <name val="Calibri"/>
      <family val="2"/>
      <charset val="204"/>
      <scheme val="minor"/>
    </font>
    <font>
      <sz val="8"/>
      <name val="Arial Armenian"/>
      <family val="2"/>
    </font>
    <font>
      <i/>
      <sz val="11"/>
      <name val="GHEA Grapalat"/>
      <family val="3"/>
    </font>
    <font>
      <b/>
      <sz val="12"/>
      <name val="GHEA Grapalat"/>
      <family val="3"/>
    </font>
    <font>
      <b/>
      <sz val="10"/>
      <name val="Arial Armenian"/>
      <family val="2"/>
    </font>
    <font>
      <u/>
      <sz val="10"/>
      <color theme="10"/>
      <name val="Arial"/>
      <family val="2"/>
      <charset val="204"/>
    </font>
    <font>
      <b/>
      <sz val="8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sz val="9"/>
      <name val="Arial LatArm Unicode"/>
      <family val="2"/>
    </font>
    <font>
      <vertAlign val="superscript"/>
      <sz val="9"/>
      <name val="Arial Armenian"/>
      <family val="2"/>
    </font>
    <font>
      <sz val="9"/>
      <name val="Arial Armenian"/>
      <family val="2"/>
      <charset val="204"/>
    </font>
    <font>
      <sz val="8"/>
      <name val="Arial LatArm Unicode"/>
      <family val="2"/>
    </font>
    <font>
      <sz val="10"/>
      <name val="Arial"/>
      <family val="2"/>
      <charset val="204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8"/>
      <color rgb="FFFF0000"/>
      <name val="Arial Armenian"/>
      <family val="2"/>
    </font>
    <font>
      <sz val="8"/>
      <color indexed="8"/>
      <name val="Arial Armenian"/>
      <family val="2"/>
      <charset val="204"/>
    </font>
    <font>
      <sz val="10"/>
      <name val="Arial Armenian"/>
      <family val="2"/>
    </font>
    <font>
      <b/>
      <sz val="8"/>
      <color indexed="8"/>
      <name val="Arial Armenian"/>
      <family val="2"/>
      <charset val="204"/>
    </font>
    <font>
      <sz val="10"/>
      <name val="GHEA Grapalat"/>
      <family val="3"/>
    </font>
    <font>
      <u/>
      <sz val="10"/>
      <name val="GHEA Grapalat"/>
      <family val="3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8"/>
      <name val="Arial LatRus"/>
      <family val="2"/>
    </font>
    <font>
      <sz val="8"/>
      <name val="Arial Unicode"/>
      <family val="2"/>
    </font>
    <font>
      <vertAlign val="superscript"/>
      <sz val="8"/>
      <name val="Arial Unicode"/>
      <family val="2"/>
    </font>
    <font>
      <b/>
      <sz val="10"/>
      <name val="Arial"/>
      <family val="2"/>
      <charset val="204"/>
    </font>
    <font>
      <sz val="10"/>
      <name val="Arial LatArm"/>
      <family val="2"/>
    </font>
    <font>
      <sz val="8"/>
      <name val="Arial LatArm"/>
      <family val="2"/>
    </font>
    <font>
      <i/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244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1" applyAlignment="1">
      <alignment vertical="top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1" fillId="2" borderId="0" xfId="0" applyFont="1" applyFill="1"/>
    <xf numFmtId="0" fontId="8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2" borderId="3" xfId="0" applyFont="1" applyFill="1" applyBorder="1"/>
    <xf numFmtId="0" fontId="8" fillId="0" borderId="4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/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/>
    <xf numFmtId="0" fontId="8" fillId="0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" fillId="2" borderId="2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left" vertical="center" wrapText="1"/>
    </xf>
    <xf numFmtId="0" fontId="1" fillId="2" borderId="2" xfId="2" applyNumberFormat="1" applyFont="1" applyFill="1" applyBorder="1" applyAlignment="1">
      <alignment horizontal="center" vertical="center"/>
    </xf>
    <xf numFmtId="2" fontId="16" fillId="0" borderId="7" xfId="2" applyNumberFormat="1" applyFont="1" applyFill="1" applyBorder="1" applyAlignment="1">
      <alignment horizontal="center" vertical="center"/>
    </xf>
    <xf numFmtId="2" fontId="1" fillId="0" borderId="2" xfId="2" applyNumberFormat="1" applyFont="1" applyFill="1" applyBorder="1" applyAlignment="1">
      <alignment horizontal="center" vertical="center"/>
    </xf>
    <xf numFmtId="0" fontId="1" fillId="2" borderId="0" xfId="2" applyFont="1" applyFill="1" applyAlignment="1">
      <alignment vertical="center"/>
    </xf>
    <xf numFmtId="2" fontId="17" fillId="2" borderId="0" xfId="2" applyNumberFormat="1" applyFont="1" applyFill="1" applyBorder="1" applyAlignment="1">
      <alignment horizontal="center" vertical="center"/>
    </xf>
    <xf numFmtId="0" fontId="13" fillId="2" borderId="7" xfId="2" applyFont="1" applyFill="1" applyBorder="1" applyAlignment="1">
      <alignment horizontal="left" vertical="center" wrapText="1"/>
    </xf>
    <xf numFmtId="2" fontId="1" fillId="2" borderId="0" xfId="2" applyNumberFormat="1" applyFont="1" applyFill="1" applyBorder="1" applyAlignment="1">
      <alignment horizontal="center" vertical="center"/>
    </xf>
    <xf numFmtId="0" fontId="1" fillId="2" borderId="7" xfId="2" applyNumberFormat="1" applyFont="1" applyFill="1" applyBorder="1" applyAlignment="1">
      <alignment horizontal="center" vertical="center"/>
    </xf>
    <xf numFmtId="2" fontId="1" fillId="0" borderId="7" xfId="2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/>
    <xf numFmtId="0" fontId="8" fillId="2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vertical="center"/>
    </xf>
    <xf numFmtId="164" fontId="8" fillId="0" borderId="7" xfId="0" applyNumberFormat="1" applyFont="1" applyFill="1" applyBorder="1" applyAlignment="1">
      <alignment horizontal="center"/>
    </xf>
    <xf numFmtId="0" fontId="9" fillId="0" borderId="7" xfId="0" applyNumberFormat="1" applyFont="1" applyFill="1" applyBorder="1" applyAlignment="1" applyProtection="1"/>
    <xf numFmtId="2" fontId="8" fillId="0" borderId="7" xfId="0" applyNumberFormat="1" applyFont="1" applyFill="1" applyBorder="1" applyAlignment="1">
      <alignment horizontal="center"/>
    </xf>
    <xf numFmtId="10" fontId="18" fillId="0" borderId="7" xfId="3" applyNumberFormat="1" applyFont="1" applyFill="1" applyBorder="1" applyAlignment="1" applyProtection="1">
      <alignment horizontal="center"/>
      <protection locked="0"/>
    </xf>
    <xf numFmtId="0" fontId="18" fillId="0" borderId="7" xfId="3" applyNumberFormat="1" applyFont="1" applyFill="1" applyBorder="1" applyAlignment="1" applyProtection="1">
      <alignment horizontal="left" wrapText="1"/>
      <protection locked="0"/>
    </xf>
    <xf numFmtId="0" fontId="19" fillId="0" borderId="7" xfId="0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16" fontId="20" fillId="0" borderId="7" xfId="3" applyNumberFormat="1" applyFont="1" applyFill="1" applyBorder="1" applyAlignment="1" applyProtection="1">
      <alignment horizontal="center"/>
      <protection locked="0"/>
    </xf>
    <xf numFmtId="0" fontId="20" fillId="0" borderId="7" xfId="3" applyNumberFormat="1" applyFont="1" applyFill="1" applyBorder="1" applyAlignment="1" applyProtection="1">
      <alignment horizontal="left" wrapText="1"/>
      <protection locked="0"/>
    </xf>
    <xf numFmtId="0" fontId="5" fillId="0" borderId="0" xfId="1"/>
    <xf numFmtId="0" fontId="19" fillId="0" borderId="7" xfId="0" applyFont="1" applyFill="1" applyBorder="1"/>
    <xf numFmtId="0" fontId="20" fillId="0" borderId="7" xfId="3" applyNumberFormat="1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centerContinuous" vertical="center" wrapText="1"/>
      <protection locked="0"/>
    </xf>
    <xf numFmtId="0" fontId="1" fillId="0" borderId="0" xfId="0" applyFont="1" applyFill="1" applyAlignment="1" applyProtection="1">
      <alignment horizontal="centerContinuous" vertical="center" wrapText="1"/>
      <protection locked="0"/>
    </xf>
    <xf numFmtId="2" fontId="1" fillId="0" borderId="0" xfId="0" applyNumberFormat="1" applyFont="1" applyFill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Alignment="1" applyProtection="1">
      <alignment horizontal="right" vertical="center"/>
      <protection locked="0"/>
    </xf>
    <xf numFmtId="0" fontId="24" fillId="0" borderId="0" xfId="0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4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49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2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7" xfId="0" applyNumberFormat="1" applyFont="1" applyFill="1" applyBorder="1" applyAlignment="1" applyProtection="1">
      <alignment horizontal="right" vertical="center"/>
      <protection locked="0"/>
    </xf>
    <xf numFmtId="2" fontId="1" fillId="0" borderId="7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Fill="1" applyBorder="1" applyAlignment="1" applyProtection="1">
      <alignment horizontal="right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 applyFill="1" applyAlignment="1">
      <alignment horizontal="center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2" fontId="6" fillId="0" borderId="2" xfId="0" applyNumberFormat="1" applyFont="1" applyFill="1" applyBorder="1"/>
    <xf numFmtId="0" fontId="6" fillId="0" borderId="0" xfId="0" applyFont="1" applyFill="1" applyBorder="1" applyAlignment="1" applyProtection="1">
      <alignment horizontal="left" vertical="center" wrapText="1"/>
      <protection locked="0"/>
    </xf>
    <xf numFmtId="165" fontId="1" fillId="0" borderId="0" xfId="0" applyNumberFormat="1" applyFont="1" applyFill="1"/>
    <xf numFmtId="0" fontId="1" fillId="0" borderId="7" xfId="0" applyFont="1" applyFill="1" applyBorder="1" applyAlignment="1" applyProtection="1">
      <alignment horizontal="center" vertical="center"/>
      <protection locked="0"/>
    </xf>
    <xf numFmtId="164" fontId="1" fillId="0" borderId="7" xfId="0" applyNumberFormat="1" applyFont="1" applyFill="1" applyBorder="1" applyAlignment="1" applyProtection="1">
      <alignment horizontal="center" vertical="center"/>
      <protection locked="0"/>
    </xf>
    <xf numFmtId="165" fontId="1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/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/>
      <protection locked="0"/>
    </xf>
    <xf numFmtId="2" fontId="1" fillId="0" borderId="6" xfId="0" applyNumberFormat="1" applyFont="1" applyFill="1" applyBorder="1"/>
    <xf numFmtId="165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0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right"/>
      <protection locked="0"/>
    </xf>
    <xf numFmtId="0" fontId="26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165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26" fillId="0" borderId="7" xfId="0" applyNumberFormat="1" applyFont="1" applyFill="1" applyBorder="1" applyAlignment="1" applyProtection="1">
      <alignment horizontal="right" vertical="center"/>
      <protection locked="0"/>
    </xf>
    <xf numFmtId="2" fontId="26" fillId="0" borderId="7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/>
    <xf numFmtId="0" fontId="26" fillId="0" borderId="7" xfId="0" applyFont="1" applyFill="1" applyBorder="1" applyAlignment="1" applyProtection="1">
      <alignment horizontal="left" vertical="center" wrapText="1"/>
      <protection locked="0"/>
    </xf>
    <xf numFmtId="164" fontId="26" fillId="0" borderId="7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 applyBorder="1" applyAlignment="1" applyProtection="1">
      <alignment horizontal="right" vertical="center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2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7" xfId="0" applyNumberFormat="1" applyFont="1" applyFill="1" applyBorder="1" applyAlignment="1" applyProtection="1">
      <alignment horizontal="right" vertical="center"/>
      <protection locked="0"/>
    </xf>
    <xf numFmtId="165" fontId="6" fillId="0" borderId="7" xfId="0" applyNumberFormat="1" applyFont="1" applyFill="1" applyBorder="1" applyProtection="1">
      <protection locked="0"/>
    </xf>
    <xf numFmtId="0" fontId="1" fillId="0" borderId="7" xfId="0" applyFont="1" applyFill="1" applyBorder="1" applyAlignment="1" applyProtection="1">
      <protection locked="0"/>
    </xf>
    <xf numFmtId="0" fontId="1" fillId="0" borderId="7" xfId="0" applyFont="1" applyFill="1" applyBorder="1" applyAlignment="1" applyProtection="1">
      <alignment horizontal="right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165" fontId="19" fillId="0" borderId="7" xfId="0" applyNumberFormat="1" applyFont="1" applyFill="1" applyBorder="1" applyAlignment="1">
      <alignment horizontal="center"/>
    </xf>
    <xf numFmtId="0" fontId="6" fillId="0" borderId="0" xfId="4" applyFont="1" applyFill="1" applyProtection="1">
      <protection locked="0"/>
    </xf>
    <xf numFmtId="0" fontId="1" fillId="0" borderId="0" xfId="5" applyFont="1" applyFill="1"/>
    <xf numFmtId="0" fontId="1" fillId="0" borderId="0" xfId="5" applyFont="1" applyFill="1" applyProtection="1">
      <protection locked="0"/>
    </xf>
    <xf numFmtId="0" fontId="6" fillId="0" borderId="0" xfId="5" applyFont="1" applyFill="1" applyAlignment="1" applyProtection="1">
      <alignment horizontal="centerContinuous" vertical="center" wrapText="1"/>
      <protection locked="0"/>
    </xf>
    <xf numFmtId="0" fontId="1" fillId="0" borderId="0" xfId="5" applyFont="1" applyFill="1" applyAlignment="1" applyProtection="1">
      <alignment horizontal="centerContinuous" vertical="center" wrapText="1"/>
      <protection locked="0"/>
    </xf>
    <xf numFmtId="2" fontId="1" fillId="0" borderId="0" xfId="5" applyNumberFormat="1" applyFont="1" applyFill="1"/>
    <xf numFmtId="0" fontId="1" fillId="0" borderId="0" xfId="5" applyFont="1" applyFill="1" applyBorder="1" applyProtection="1">
      <protection locked="0"/>
    </xf>
    <xf numFmtId="0" fontId="1" fillId="0" borderId="7" xfId="5" applyFont="1" applyFill="1" applyBorder="1" applyAlignment="1" applyProtection="1">
      <alignment horizontal="center" vertical="center" wrapText="1"/>
      <protection locked="0"/>
    </xf>
    <xf numFmtId="49" fontId="1" fillId="0" borderId="7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5" applyFont="1" applyFill="1" applyBorder="1" applyAlignment="1" applyProtection="1">
      <alignment horizontal="center" vertical="center" wrapText="1"/>
      <protection locked="0"/>
    </xf>
    <xf numFmtId="49" fontId="6" fillId="0" borderId="7" xfId="5" applyNumberFormat="1" applyFont="1" applyFill="1" applyBorder="1" applyAlignment="1" applyProtection="1">
      <alignment horizontal="center" vertical="center" wrapText="1"/>
      <protection locked="0"/>
    </xf>
    <xf numFmtId="49" fontId="6" fillId="0" borderId="7" xfId="5" applyNumberFormat="1" applyFont="1" applyFill="1" applyBorder="1" applyAlignment="1" applyProtection="1">
      <alignment horizontal="left" vertical="center" wrapText="1"/>
      <protection locked="0"/>
    </xf>
    <xf numFmtId="0" fontId="1" fillId="0" borderId="7" xfId="5" applyFont="1" applyFill="1" applyBorder="1" applyAlignment="1" applyProtection="1">
      <alignment horizontal="left" vertical="center" wrapText="1"/>
      <protection locked="0"/>
    </xf>
    <xf numFmtId="2" fontId="1" fillId="0" borderId="7" xfId="5" applyNumberFormat="1" applyFont="1" applyFill="1" applyBorder="1" applyAlignment="1" applyProtection="1">
      <alignment horizontal="center" vertical="center" wrapText="1"/>
      <protection locked="0"/>
    </xf>
    <xf numFmtId="166" fontId="1" fillId="0" borderId="7" xfId="5" applyNumberFormat="1" applyFont="1" applyFill="1" applyBorder="1" applyAlignment="1" applyProtection="1">
      <alignment horizontal="right" vertical="center"/>
      <protection locked="0"/>
    </xf>
    <xf numFmtId="2" fontId="1" fillId="0" borderId="7" xfId="5" applyNumberFormat="1" applyFont="1" applyFill="1" applyBorder="1" applyAlignment="1" applyProtection="1">
      <alignment horizontal="center" vertical="center"/>
      <protection locked="0"/>
    </xf>
    <xf numFmtId="2" fontId="1" fillId="0" borderId="0" xfId="5" applyNumberFormat="1" applyFont="1" applyFill="1" applyBorder="1" applyAlignment="1" applyProtection="1">
      <alignment horizontal="center" vertical="center"/>
      <protection locked="0"/>
    </xf>
    <xf numFmtId="2" fontId="6" fillId="0" borderId="0" xfId="5" applyNumberFormat="1" applyFont="1" applyFill="1" applyBorder="1" applyAlignment="1" applyProtection="1">
      <alignment horizontal="right"/>
      <protection locked="0"/>
    </xf>
    <xf numFmtId="164" fontId="1" fillId="0" borderId="7" xfId="5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5" applyNumberFormat="1" applyFont="1" applyFill="1" applyAlignment="1">
      <alignment horizontal="center"/>
    </xf>
    <xf numFmtId="0" fontId="6" fillId="0" borderId="7" xfId="5" applyFont="1" applyFill="1" applyBorder="1" applyAlignment="1" applyProtection="1">
      <alignment horizontal="left" vertical="center" wrapText="1"/>
      <protection locked="0"/>
    </xf>
    <xf numFmtId="2" fontId="6" fillId="0" borderId="7" xfId="5" applyNumberFormat="1" applyFont="1" applyFill="1" applyBorder="1"/>
    <xf numFmtId="165" fontId="1" fillId="0" borderId="0" xfId="5" applyNumberFormat="1" applyFont="1" applyFill="1"/>
    <xf numFmtId="0" fontId="1" fillId="0" borderId="2" xfId="5" applyFont="1" applyFill="1" applyBorder="1" applyAlignment="1" applyProtection="1">
      <alignment vertical="center"/>
      <protection locked="0"/>
    </xf>
    <xf numFmtId="0" fontId="1" fillId="0" borderId="2" xfId="5" applyFont="1" applyFill="1" applyBorder="1" applyAlignment="1" applyProtection="1">
      <alignment vertical="center" wrapText="1"/>
      <protection locked="0"/>
    </xf>
    <xf numFmtId="165" fontId="1" fillId="0" borderId="2" xfId="5" applyNumberFormat="1" applyFont="1" applyFill="1" applyBorder="1" applyAlignment="1" applyProtection="1">
      <alignment vertical="center"/>
      <protection locked="0"/>
    </xf>
    <xf numFmtId="0" fontId="1" fillId="0" borderId="7" xfId="5" applyFont="1" applyFill="1" applyBorder="1" applyAlignment="1" applyProtection="1">
      <alignment horizontal="center" vertical="center"/>
      <protection locked="0"/>
    </xf>
    <xf numFmtId="164" fontId="1" fillId="0" borderId="7" xfId="5" applyNumberFormat="1" applyFont="1" applyFill="1" applyBorder="1" applyAlignment="1" applyProtection="1">
      <alignment horizontal="center" vertical="center"/>
      <protection locked="0"/>
    </xf>
    <xf numFmtId="165" fontId="1" fillId="0" borderId="7" xfId="5" applyNumberFormat="1" applyFont="1" applyFill="1" applyBorder="1" applyAlignment="1" applyProtection="1">
      <alignment horizontal="center" vertical="center"/>
      <protection locked="0"/>
    </xf>
    <xf numFmtId="2" fontId="1" fillId="0" borderId="7" xfId="5" applyNumberFormat="1" applyFont="1" applyFill="1" applyBorder="1"/>
    <xf numFmtId="165" fontId="1" fillId="0" borderId="7" xfId="5" applyNumberFormat="1" applyFont="1" applyFill="1" applyBorder="1" applyAlignment="1" applyProtection="1">
      <alignment horizontal="center" vertical="center" wrapText="1"/>
      <protection locked="0"/>
    </xf>
    <xf numFmtId="165" fontId="1" fillId="0" borderId="0" xfId="5" applyNumberFormat="1" applyFont="1" applyFill="1" applyBorder="1" applyAlignment="1" applyProtection="1">
      <alignment horizontal="center" vertical="center"/>
      <protection locked="0"/>
    </xf>
    <xf numFmtId="2" fontId="1" fillId="0" borderId="2" xfId="5" applyNumberFormat="1" applyFont="1" applyFill="1" applyBorder="1" applyAlignment="1" applyProtection="1">
      <alignment vertical="center"/>
      <protection locked="0"/>
    </xf>
    <xf numFmtId="2" fontId="6" fillId="0" borderId="7" xfId="5" applyNumberFormat="1" applyFont="1" applyFill="1" applyBorder="1" applyAlignment="1" applyProtection="1">
      <alignment horizontal="right"/>
      <protection locked="0"/>
    </xf>
    <xf numFmtId="0" fontId="28" fillId="0" borderId="7" xfId="5" applyFont="1" applyBorder="1" applyAlignment="1">
      <alignment vertical="center" wrapText="1"/>
    </xf>
    <xf numFmtId="49" fontId="6" fillId="0" borderId="7" xfId="5" applyNumberFormat="1" applyFont="1" applyFill="1" applyBorder="1" applyAlignment="1" applyProtection="1">
      <alignment vertical="center" wrapText="1"/>
      <protection locked="0"/>
    </xf>
    <xf numFmtId="1" fontId="6" fillId="0" borderId="7" xfId="5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5" applyNumberFormat="1" applyFont="1" applyFill="1" applyBorder="1" applyAlignment="1" applyProtection="1">
      <alignment vertical="center"/>
      <protection locked="0"/>
    </xf>
    <xf numFmtId="164" fontId="1" fillId="2" borderId="7" xfId="5" applyNumberFormat="1" applyFont="1" applyFill="1" applyBorder="1" applyAlignment="1" applyProtection="1">
      <alignment horizontal="center" vertical="center" wrapText="1"/>
      <protection locked="0"/>
    </xf>
    <xf numFmtId="0" fontId="26" fillId="0" borderId="7" xfId="5" applyFont="1" applyFill="1" applyBorder="1" applyAlignment="1" applyProtection="1">
      <alignment horizontal="center" vertical="center" wrapText="1"/>
      <protection locked="0"/>
    </xf>
    <xf numFmtId="0" fontId="1" fillId="0" borderId="7" xfId="5" applyFont="1" applyFill="1" applyBorder="1" applyAlignment="1">
      <alignment horizontal="left" vertical="center" wrapText="1"/>
    </xf>
    <xf numFmtId="0" fontId="1" fillId="0" borderId="7" xfId="5" applyFont="1" applyFill="1" applyBorder="1" applyAlignment="1">
      <alignment horizontal="center" vertical="center" wrapText="1"/>
    </xf>
    <xf numFmtId="165" fontId="26" fillId="0" borderId="7" xfId="5" applyNumberFormat="1" applyFont="1" applyFill="1" applyBorder="1" applyAlignment="1" applyProtection="1">
      <alignment horizontal="center" vertical="center" wrapText="1"/>
      <protection locked="0"/>
    </xf>
    <xf numFmtId="166" fontId="26" fillId="0" borderId="7" xfId="5" applyNumberFormat="1" applyFont="1" applyFill="1" applyBorder="1" applyAlignment="1" applyProtection="1">
      <alignment horizontal="right" vertical="center"/>
      <protection locked="0"/>
    </xf>
    <xf numFmtId="2" fontId="26" fillId="0" borderId="7" xfId="5" applyNumberFormat="1" applyFont="1" applyFill="1" applyBorder="1" applyAlignment="1" applyProtection="1">
      <alignment horizontal="center" vertical="center"/>
      <protection locked="0"/>
    </xf>
    <xf numFmtId="0" fontId="26" fillId="0" borderId="0" xfId="5" applyFont="1" applyFill="1"/>
    <xf numFmtId="0" fontId="26" fillId="0" borderId="7" xfId="5" applyFont="1" applyFill="1" applyBorder="1" applyAlignment="1" applyProtection="1">
      <alignment horizontal="left" vertical="center" wrapText="1"/>
      <protection locked="0"/>
    </xf>
    <xf numFmtId="164" fontId="26" fillId="0" borderId="7" xfId="5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5" applyNumberFormat="1" applyFont="1" applyFill="1" applyBorder="1" applyAlignment="1" applyProtection="1">
      <alignment horizontal="right" vertical="center"/>
      <protection locked="0"/>
    </xf>
    <xf numFmtId="2" fontId="1" fillId="0" borderId="7" xfId="5" applyNumberFormat="1" applyFont="1" applyFill="1" applyBorder="1" applyAlignment="1" applyProtection="1">
      <alignment horizontal="right" vertical="center"/>
      <protection locked="0"/>
    </xf>
    <xf numFmtId="165" fontId="6" fillId="0" borderId="7" xfId="5" applyNumberFormat="1" applyFont="1" applyFill="1" applyBorder="1" applyProtection="1">
      <protection locked="0"/>
    </xf>
    <xf numFmtId="0" fontId="1" fillId="0" borderId="7" xfId="5" applyFont="1" applyFill="1" applyBorder="1" applyAlignment="1" applyProtection="1">
      <protection locked="0"/>
    </xf>
    <xf numFmtId="0" fontId="1" fillId="0" borderId="7" xfId="5" applyFont="1" applyFill="1" applyBorder="1" applyAlignment="1" applyProtection="1">
      <alignment horizontal="right"/>
      <protection locked="0"/>
    </xf>
    <xf numFmtId="0" fontId="1" fillId="0" borderId="7" xfId="5" applyFont="1" applyFill="1" applyBorder="1" applyAlignment="1" applyProtection="1">
      <alignment vertical="center" wrapText="1"/>
      <protection locked="0"/>
    </xf>
    <xf numFmtId="10" fontId="29" fillId="0" borderId="7" xfId="0" applyNumberFormat="1" applyFont="1" applyBorder="1" applyAlignment="1">
      <alignment horizontal="center" vertical="center"/>
    </xf>
    <xf numFmtId="0" fontId="30" fillId="0" borderId="7" xfId="0" applyFont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0" fontId="30" fillId="0" borderId="7" xfId="0" applyFont="1" applyBorder="1" applyAlignment="1">
      <alignment horizontal="left" vertical="center" wrapText="1"/>
    </xf>
    <xf numFmtId="0" fontId="30" fillId="0" borderId="7" xfId="0" applyFont="1" applyBorder="1" applyAlignment="1">
      <alignment vertical="center" wrapText="1"/>
    </xf>
    <xf numFmtId="0" fontId="31" fillId="0" borderId="7" xfId="0" applyFont="1" applyBorder="1" applyAlignment="1">
      <alignment vertical="center"/>
    </xf>
    <xf numFmtId="9" fontId="29" fillId="0" borderId="7" xfId="0" applyNumberFormat="1" applyFont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/>
      <protection locked="0"/>
    </xf>
    <xf numFmtId="2" fontId="1" fillId="0" borderId="7" xfId="0" applyNumberFormat="1" applyFont="1" applyFill="1" applyBorder="1"/>
    <xf numFmtId="165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7" xfId="0" applyFont="1" applyBorder="1" applyAlignment="1">
      <alignment vertical="center" wrapText="1"/>
    </xf>
    <xf numFmtId="49" fontId="6" fillId="0" borderId="7" xfId="0" applyNumberFormat="1" applyFont="1" applyFill="1" applyBorder="1" applyAlignment="1" applyProtection="1">
      <alignment vertical="center" wrapText="1"/>
      <protection locked="0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left" vertical="center" wrapText="1"/>
    </xf>
    <xf numFmtId="165" fontId="26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26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165" fontId="1" fillId="0" borderId="2" xfId="0" applyNumberFormat="1" applyFont="1" applyFill="1" applyBorder="1" applyAlignment="1" applyProtection="1">
      <alignment vertical="center"/>
      <protection locked="0"/>
    </xf>
    <xf numFmtId="2" fontId="1" fillId="0" borderId="2" xfId="0" applyNumberFormat="1" applyFont="1" applyFill="1" applyBorder="1" applyAlignment="1" applyProtection="1">
      <alignment vertical="center"/>
      <protection locked="0"/>
    </xf>
    <xf numFmtId="167" fontId="1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65" fontId="1" fillId="0" borderId="7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2" fontId="1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5" applyFont="1" applyFill="1" applyAlignment="1" applyProtection="1">
      <alignment horizontal="center" vertical="center" wrapText="1"/>
      <protection locked="0"/>
    </xf>
    <xf numFmtId="0" fontId="6" fillId="0" borderId="0" xfId="5" applyFont="1" applyFill="1" applyAlignment="1" applyProtection="1">
      <alignment horizontal="center" vertical="center" wrapText="1"/>
      <protection locked="0"/>
    </xf>
    <xf numFmtId="0" fontId="1" fillId="0" borderId="0" xfId="5" applyFont="1" applyFill="1" applyAlignment="1" applyProtection="1">
      <alignment horizontal="center" vertical="center"/>
      <protection locked="0"/>
    </xf>
    <xf numFmtId="49" fontId="6" fillId="0" borderId="8" xfId="5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5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5" applyFont="1" applyFill="1" applyBorder="1" applyAlignment="1" applyProtection="1">
      <alignment horizontal="center" vertical="center"/>
      <protection locked="0"/>
    </xf>
    <xf numFmtId="0" fontId="1" fillId="0" borderId="7" xfId="5" applyFont="1" applyFill="1" applyBorder="1" applyAlignment="1" applyProtection="1">
      <alignment horizontal="left" vertical="center" wrapText="1"/>
      <protection locked="0"/>
    </xf>
    <xf numFmtId="165" fontId="1" fillId="0" borderId="7" xfId="5" applyNumberFormat="1" applyFont="1" applyFill="1" applyBorder="1" applyAlignment="1" applyProtection="1">
      <alignment horizontal="center" vertical="center"/>
      <protection locked="0"/>
    </xf>
    <xf numFmtId="165" fontId="1" fillId="2" borderId="7" xfId="5" applyNumberFormat="1" applyFont="1" applyFill="1" applyBorder="1" applyAlignment="1" applyProtection="1">
      <alignment horizontal="center" vertical="center"/>
      <protection locked="0"/>
    </xf>
    <xf numFmtId="49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7" xfId="0" applyNumberFormat="1" applyFont="1" applyFill="1" applyBorder="1" applyAlignment="1" applyProtection="1">
      <alignment horizontal="center" vertical="center"/>
      <protection locked="0"/>
    </xf>
    <xf numFmtId="2" fontId="1" fillId="2" borderId="7" xfId="0" applyNumberFormat="1" applyFont="1" applyFill="1" applyBorder="1" applyAlignment="1" applyProtection="1">
      <alignment horizontal="center" vertical="center"/>
      <protection locked="0"/>
    </xf>
  </cellXfs>
  <cellStyles count="6">
    <cellStyle name="Normal 10" xfId="3"/>
    <cellStyle name="Normal 2" xfId="4"/>
    <cellStyle name="Гиперссылка" xfId="1" builtinId="8"/>
    <cellStyle name="Обычный" xfId="0" builtinId="0"/>
    <cellStyle name="Обычный 2" xfId="5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0"/>
  <sheetViews>
    <sheetView tabSelected="1" workbookViewId="0">
      <selection activeCell="A4" sqref="A4:E4"/>
    </sheetView>
  </sheetViews>
  <sheetFormatPr defaultRowHeight="10.5"/>
  <cols>
    <col min="1" max="1" width="7.7109375" style="2" customWidth="1"/>
    <col min="2" max="2" width="42" style="3" customWidth="1"/>
    <col min="3" max="3" width="5.5703125" style="2" customWidth="1"/>
    <col min="4" max="4" width="7.7109375" style="74" customWidth="1"/>
    <col min="5" max="5" width="7.140625" style="2" customWidth="1"/>
    <col min="6" max="6" width="10.28515625" style="2" customWidth="1"/>
    <col min="7" max="7" width="7.7109375" style="2" customWidth="1"/>
    <col min="8" max="8" width="7.42578125" style="3" customWidth="1"/>
    <col min="9" max="16384" width="9.140625" style="3"/>
  </cols>
  <sheetData>
    <row r="1" spans="1:13" ht="16.5">
      <c r="A1" s="1"/>
      <c r="B1" s="217" t="s">
        <v>0</v>
      </c>
      <c r="C1" s="217"/>
      <c r="D1" s="217"/>
      <c r="E1" s="217"/>
    </row>
    <row r="2" spans="1:13" ht="16.5">
      <c r="A2" s="217" t="s">
        <v>1</v>
      </c>
      <c r="B2" s="217"/>
      <c r="C2" s="217"/>
      <c r="D2" s="217"/>
      <c r="E2" s="217"/>
    </row>
    <row r="3" spans="1:13" ht="16.5">
      <c r="A3" s="217" t="s">
        <v>2</v>
      </c>
      <c r="B3" s="217"/>
      <c r="C3" s="217"/>
      <c r="D3" s="217"/>
      <c r="E3" s="217"/>
    </row>
    <row r="4" spans="1:13" ht="17.25">
      <c r="A4" s="217" t="s">
        <v>115</v>
      </c>
      <c r="B4" s="217"/>
      <c r="C4" s="217"/>
      <c r="D4" s="217"/>
      <c r="E4" s="217"/>
    </row>
    <row r="8" spans="1:13" ht="12.75">
      <c r="A8" s="218" t="s">
        <v>3</v>
      </c>
      <c r="B8" s="218"/>
      <c r="C8" s="218"/>
      <c r="D8" s="218"/>
      <c r="E8" s="218"/>
      <c r="F8" s="4"/>
      <c r="G8" s="5"/>
      <c r="H8" s="6"/>
    </row>
    <row r="9" spans="1:13" ht="12.75">
      <c r="A9" s="219" t="s">
        <v>4</v>
      </c>
      <c r="B9" s="219"/>
      <c r="C9" s="219"/>
      <c r="D9" s="219"/>
      <c r="E9" s="219"/>
      <c r="F9" s="219"/>
      <c r="G9" s="7"/>
      <c r="H9" s="7"/>
    </row>
    <row r="10" spans="1:13" ht="12">
      <c r="A10" s="8"/>
      <c r="B10" s="9"/>
      <c r="C10" s="8"/>
      <c r="D10" s="10"/>
      <c r="E10" s="8"/>
      <c r="F10" s="8"/>
      <c r="G10" s="7"/>
      <c r="H10" s="11"/>
      <c r="I10" s="12"/>
      <c r="J10" s="12"/>
      <c r="K10" s="12"/>
      <c r="L10" s="12"/>
      <c r="M10" s="12"/>
    </row>
    <row r="11" spans="1:13" ht="12">
      <c r="A11" s="13"/>
      <c r="B11" s="8" t="s">
        <v>5</v>
      </c>
      <c r="C11" s="8"/>
      <c r="D11" s="10"/>
      <c r="E11" s="14"/>
      <c r="F11" s="14"/>
      <c r="G11" s="15"/>
      <c r="H11" s="12"/>
      <c r="I11" s="12"/>
      <c r="J11" s="12"/>
      <c r="K11" s="12"/>
      <c r="L11" s="12"/>
      <c r="M11" s="12"/>
    </row>
    <row r="12" spans="1:13" ht="12" customHeight="1">
      <c r="A12" s="16"/>
      <c r="B12" s="16"/>
      <c r="C12" s="16"/>
      <c r="D12" s="17"/>
      <c r="E12" s="18" t="s">
        <v>6</v>
      </c>
      <c r="F12" s="19" t="s">
        <v>7</v>
      </c>
      <c r="G12" s="3"/>
      <c r="H12" s="12"/>
      <c r="I12" s="12"/>
      <c r="J12" s="12"/>
      <c r="K12" s="12"/>
      <c r="L12" s="12"/>
      <c r="M12" s="12"/>
    </row>
    <row r="13" spans="1:13" ht="12">
      <c r="A13" s="20" t="s">
        <v>8</v>
      </c>
      <c r="B13" s="21" t="s">
        <v>9</v>
      </c>
      <c r="C13" s="21" t="s">
        <v>10</v>
      </c>
      <c r="D13" s="22" t="s">
        <v>11</v>
      </c>
      <c r="E13" s="23" t="s">
        <v>12</v>
      </c>
      <c r="F13" s="24" t="s">
        <v>13</v>
      </c>
      <c r="G13" s="3"/>
      <c r="H13" s="12"/>
      <c r="I13" s="12"/>
      <c r="J13" s="12"/>
      <c r="K13" s="12"/>
      <c r="L13" s="12"/>
      <c r="M13" s="12"/>
    </row>
    <row r="14" spans="1:13" ht="24">
      <c r="A14" s="25" t="s">
        <v>14</v>
      </c>
      <c r="B14" s="21"/>
      <c r="C14" s="23" t="s">
        <v>15</v>
      </c>
      <c r="D14" s="26" t="s">
        <v>16</v>
      </c>
      <c r="E14" s="21" t="s">
        <v>17</v>
      </c>
      <c r="F14" s="27" t="s">
        <v>18</v>
      </c>
      <c r="G14" s="3"/>
      <c r="H14" s="12"/>
      <c r="I14" s="12"/>
      <c r="J14" s="12"/>
      <c r="K14" s="12"/>
      <c r="L14" s="12"/>
      <c r="M14" s="12"/>
    </row>
    <row r="15" spans="1:13" ht="12">
      <c r="A15" s="25"/>
      <c r="B15" s="21"/>
      <c r="C15" s="21"/>
      <c r="D15" s="28"/>
      <c r="E15" s="29"/>
      <c r="F15" s="21" t="s">
        <v>17</v>
      </c>
      <c r="G15" s="3"/>
      <c r="H15" s="12"/>
      <c r="I15" s="12"/>
      <c r="J15" s="12"/>
      <c r="K15" s="12"/>
      <c r="L15" s="12"/>
      <c r="M15" s="12"/>
    </row>
    <row r="16" spans="1:13" ht="12">
      <c r="A16" s="30"/>
      <c r="B16" s="31"/>
      <c r="C16" s="31"/>
      <c r="D16" s="32"/>
      <c r="E16" s="33"/>
      <c r="F16" s="21"/>
      <c r="G16" s="3"/>
      <c r="H16" s="12"/>
      <c r="I16" s="12"/>
      <c r="J16" s="12"/>
      <c r="K16" s="12"/>
      <c r="L16" s="12"/>
      <c r="M16" s="12"/>
    </row>
    <row r="17" spans="1:8" ht="12">
      <c r="A17" s="34">
        <v>1</v>
      </c>
      <c r="B17" s="34">
        <v>3</v>
      </c>
      <c r="C17" s="34">
        <v>4</v>
      </c>
      <c r="D17" s="35">
        <v>5</v>
      </c>
      <c r="E17" s="34">
        <v>15</v>
      </c>
      <c r="F17" s="36">
        <v>17</v>
      </c>
      <c r="G17" s="3"/>
    </row>
    <row r="18" spans="1:8" ht="12">
      <c r="A18" s="34"/>
      <c r="B18" s="37" t="s">
        <v>19</v>
      </c>
      <c r="C18" s="38"/>
      <c r="D18" s="75"/>
      <c r="E18" s="39"/>
      <c r="F18" s="40"/>
      <c r="G18" s="3"/>
    </row>
    <row r="19" spans="1:8" s="46" customFormat="1" ht="13.5">
      <c r="A19" s="41">
        <v>1</v>
      </c>
      <c r="B19" s="42" t="s">
        <v>20</v>
      </c>
      <c r="C19" s="43" t="s">
        <v>21</v>
      </c>
      <c r="D19" s="76">
        <v>2.75</v>
      </c>
      <c r="E19" s="44">
        <v>189.90180000000001</v>
      </c>
      <c r="F19" s="45">
        <f t="shared" ref="F19:F28" si="0">E19*D19</f>
        <v>522.22995000000003</v>
      </c>
    </row>
    <row r="20" spans="1:8" s="46" customFormat="1" ht="24">
      <c r="A20" s="41">
        <v>2</v>
      </c>
      <c r="B20" s="42" t="s">
        <v>22</v>
      </c>
      <c r="C20" s="43" t="s">
        <v>21</v>
      </c>
      <c r="D20" s="77">
        <v>6.0000000000000005E-2</v>
      </c>
      <c r="E20" s="44">
        <v>189.90180000000001</v>
      </c>
      <c r="F20" s="45">
        <f t="shared" si="0"/>
        <v>11.394108000000001</v>
      </c>
    </row>
    <row r="21" spans="1:8" s="46" customFormat="1" ht="24">
      <c r="A21" s="41">
        <v>3</v>
      </c>
      <c r="B21" s="42" t="s">
        <v>23</v>
      </c>
      <c r="C21" s="43" t="s">
        <v>24</v>
      </c>
      <c r="D21" s="77">
        <v>550</v>
      </c>
      <c r="E21" s="44">
        <v>10.2921269872</v>
      </c>
      <c r="F21" s="45">
        <f t="shared" si="0"/>
        <v>5660.6698429600001</v>
      </c>
    </row>
    <row r="22" spans="1:8" s="46" customFormat="1" ht="13.5">
      <c r="A22" s="41">
        <v>4</v>
      </c>
      <c r="B22" s="42" t="s">
        <v>25</v>
      </c>
      <c r="C22" s="43" t="s">
        <v>21</v>
      </c>
      <c r="D22" s="77">
        <v>1.1000000000000001</v>
      </c>
      <c r="E22" s="44">
        <v>79.413480000000007</v>
      </c>
      <c r="F22" s="45">
        <f t="shared" si="0"/>
        <v>87.354828000000012</v>
      </c>
    </row>
    <row r="23" spans="1:8" s="46" customFormat="1" ht="13.5">
      <c r="A23" s="41">
        <v>5</v>
      </c>
      <c r="B23" s="42" t="s">
        <v>26</v>
      </c>
      <c r="C23" s="43" t="s">
        <v>21</v>
      </c>
      <c r="D23" s="76">
        <v>1.2588888888888889</v>
      </c>
      <c r="E23" s="44">
        <v>79.413480000000007</v>
      </c>
      <c r="F23" s="45">
        <f t="shared" si="0"/>
        <v>99.972747600000019</v>
      </c>
    </row>
    <row r="24" spans="1:8" s="46" customFormat="1" ht="13.5">
      <c r="A24" s="41">
        <v>6</v>
      </c>
      <c r="B24" s="42" t="s">
        <v>27</v>
      </c>
      <c r="C24" s="43" t="s">
        <v>21</v>
      </c>
      <c r="D24" s="76">
        <v>0.39111111111111113</v>
      </c>
      <c r="E24" s="44">
        <v>79.413480000000007</v>
      </c>
      <c r="F24" s="45">
        <f t="shared" si="0"/>
        <v>31.059494400000005</v>
      </c>
    </row>
    <row r="25" spans="1:8" s="52" customFormat="1" ht="12">
      <c r="A25" s="47">
        <v>7</v>
      </c>
      <c r="B25" s="48" t="s">
        <v>28</v>
      </c>
      <c r="C25" s="49" t="s">
        <v>29</v>
      </c>
      <c r="D25" s="77">
        <v>3.8499999999999996</v>
      </c>
      <c r="E25" s="50">
        <v>24.4924912</v>
      </c>
      <c r="F25" s="51">
        <f t="shared" si="0"/>
        <v>94.296091119999986</v>
      </c>
      <c r="H25" s="53"/>
    </row>
    <row r="26" spans="1:8" s="52" customFormat="1" ht="22.5">
      <c r="A26" s="47">
        <v>8</v>
      </c>
      <c r="B26" s="54" t="s">
        <v>30</v>
      </c>
      <c r="C26" s="49" t="s">
        <v>31</v>
      </c>
      <c r="D26" s="78">
        <v>11</v>
      </c>
      <c r="E26" s="50">
        <v>38.795904</v>
      </c>
      <c r="F26" s="51">
        <f t="shared" si="0"/>
        <v>426.75494400000002</v>
      </c>
      <c r="H26" s="55"/>
    </row>
    <row r="27" spans="1:8" s="52" customFormat="1" ht="22.5">
      <c r="A27" s="47">
        <v>9</v>
      </c>
      <c r="B27" s="54" t="s">
        <v>32</v>
      </c>
      <c r="C27" s="56" t="s">
        <v>31</v>
      </c>
      <c r="D27" s="78">
        <v>11</v>
      </c>
      <c r="E27" s="50">
        <v>47.282508</v>
      </c>
      <c r="F27" s="57">
        <f t="shared" si="0"/>
        <v>520.10758799999996</v>
      </c>
      <c r="H27" s="55"/>
    </row>
    <row r="28" spans="1:8" s="46" customFormat="1" ht="12">
      <c r="A28" s="41">
        <v>10</v>
      </c>
      <c r="B28" s="42" t="s">
        <v>33</v>
      </c>
      <c r="C28" s="38" t="s">
        <v>31</v>
      </c>
      <c r="D28" s="78">
        <v>11</v>
      </c>
      <c r="E28" s="50">
        <v>14.548463999999999</v>
      </c>
      <c r="F28" s="57">
        <f t="shared" si="0"/>
        <v>160.03310399999998</v>
      </c>
    </row>
    <row r="29" spans="1:8" ht="12">
      <c r="A29" s="58"/>
      <c r="B29" s="59" t="s">
        <v>34</v>
      </c>
      <c r="C29" s="58"/>
      <c r="D29" s="60"/>
      <c r="E29" s="58"/>
      <c r="F29" s="40">
        <f>SUM(F18:F28)</f>
        <v>7613.8726980800011</v>
      </c>
      <c r="G29" s="3"/>
    </row>
    <row r="30" spans="1:8" ht="12">
      <c r="A30" s="58"/>
      <c r="B30" s="61" t="s">
        <v>35</v>
      </c>
      <c r="C30" s="58"/>
      <c r="D30" s="60"/>
      <c r="E30" s="62"/>
      <c r="F30" s="40">
        <f>F29*13.3%</f>
        <v>1012.6450688446402</v>
      </c>
      <c r="G30" s="3"/>
    </row>
    <row r="31" spans="1:8" ht="12">
      <c r="A31" s="58"/>
      <c r="B31" s="61" t="s">
        <v>34</v>
      </c>
      <c r="C31" s="58"/>
      <c r="D31" s="60"/>
      <c r="E31" s="62"/>
      <c r="F31" s="40">
        <f>F29+F30</f>
        <v>8626.5177669246405</v>
      </c>
      <c r="G31" s="3"/>
    </row>
    <row r="32" spans="1:8" ht="12">
      <c r="A32" s="58"/>
      <c r="B32" s="61" t="s">
        <v>36</v>
      </c>
      <c r="C32" s="58"/>
      <c r="D32" s="60"/>
      <c r="E32" s="62"/>
      <c r="F32" s="39">
        <f>F31*11%</f>
        <v>948.91695436171051</v>
      </c>
      <c r="G32" s="3"/>
    </row>
    <row r="33" spans="1:7" ht="12">
      <c r="A33" s="58"/>
      <c r="B33" s="61" t="s">
        <v>34</v>
      </c>
      <c r="C33" s="63"/>
      <c r="D33" s="60"/>
      <c r="E33" s="62"/>
      <c r="F33" s="64">
        <f>F31+F32</f>
        <v>9575.4347212863504</v>
      </c>
      <c r="G33" s="3"/>
    </row>
    <row r="34" spans="1:7" ht="12.75">
      <c r="A34" s="65">
        <v>1.5E-3</v>
      </c>
      <c r="B34" s="66" t="s">
        <v>37</v>
      </c>
      <c r="C34" s="67"/>
      <c r="D34" s="68"/>
      <c r="E34" s="67"/>
      <c r="F34" s="67">
        <f>F33*0.15%</f>
        <v>14.363152081929526</v>
      </c>
      <c r="G34" s="3"/>
    </row>
    <row r="35" spans="1:7" ht="12.75">
      <c r="A35" s="69"/>
      <c r="B35" s="70" t="s">
        <v>34</v>
      </c>
      <c r="C35" s="67"/>
      <c r="D35" s="68"/>
      <c r="E35" s="67"/>
      <c r="F35" s="68">
        <f>SUM(F33:F34)</f>
        <v>9589.7978733682794</v>
      </c>
      <c r="G35" s="71"/>
    </row>
    <row r="36" spans="1:7" ht="12.75">
      <c r="A36" s="65">
        <v>5.0000000000000001E-3</v>
      </c>
      <c r="B36" s="66" t="s">
        <v>38</v>
      </c>
      <c r="C36" s="67"/>
      <c r="D36" s="68"/>
      <c r="E36" s="67"/>
      <c r="F36" s="67">
        <f>F35*0.5%</f>
        <v>47.948989366841396</v>
      </c>
      <c r="G36" s="3"/>
    </row>
    <row r="37" spans="1:7" ht="12.75">
      <c r="A37" s="69"/>
      <c r="B37" s="70" t="s">
        <v>34</v>
      </c>
      <c r="C37" s="67"/>
      <c r="D37" s="68"/>
      <c r="E37" s="67"/>
      <c r="F37" s="68">
        <f>SUM(F35:F36)</f>
        <v>9637.7468627351209</v>
      </c>
      <c r="G37" s="3"/>
    </row>
    <row r="38" spans="1:7" ht="12.75">
      <c r="A38" s="65">
        <v>0.02</v>
      </c>
      <c r="B38" s="66" t="s">
        <v>39</v>
      </c>
      <c r="C38" s="67"/>
      <c r="D38" s="68"/>
      <c r="E38" s="67"/>
      <c r="F38" s="67">
        <f>F37*1.915%</f>
        <v>184.56285242137756</v>
      </c>
      <c r="G38" s="3"/>
    </row>
    <row r="39" spans="1:7" ht="12.75">
      <c r="A39" s="69"/>
      <c r="B39" s="70" t="s">
        <v>34</v>
      </c>
      <c r="C39" s="67"/>
      <c r="D39" s="68"/>
      <c r="E39" s="67"/>
      <c r="F39" s="68">
        <f>SUM(F37:F38)</f>
        <v>9822.309715156498</v>
      </c>
      <c r="G39" s="3"/>
    </row>
    <row r="40" spans="1:7" ht="12.75">
      <c r="A40" s="65">
        <v>3.0000000000000001E-3</v>
      </c>
      <c r="B40" s="72" t="s">
        <v>40</v>
      </c>
      <c r="C40" s="67"/>
      <c r="D40" s="68"/>
      <c r="E40" s="67"/>
      <c r="F40" s="67">
        <f>F39*0.3%</f>
        <v>29.466929145469493</v>
      </c>
      <c r="G40" s="3"/>
    </row>
    <row r="41" spans="1:7" ht="12.75">
      <c r="A41" s="69"/>
      <c r="B41" s="70" t="s">
        <v>34</v>
      </c>
      <c r="C41" s="67"/>
      <c r="D41" s="68"/>
      <c r="E41" s="67"/>
      <c r="F41" s="68">
        <f>SUM(F39:F40)</f>
        <v>9851.7766443019682</v>
      </c>
      <c r="G41" s="3"/>
    </row>
    <row r="42" spans="1:7" ht="12.75">
      <c r="A42" s="65">
        <v>1.4999999999999999E-2</v>
      </c>
      <c r="B42" s="66" t="s">
        <v>41</v>
      </c>
      <c r="C42" s="67"/>
      <c r="D42" s="68"/>
      <c r="E42" s="67"/>
      <c r="F42" s="67">
        <f>F41*1.5%</f>
        <v>147.77664966452951</v>
      </c>
      <c r="G42" s="3"/>
    </row>
    <row r="43" spans="1:7" ht="12.75">
      <c r="A43" s="69"/>
      <c r="B43" s="70" t="s">
        <v>34</v>
      </c>
      <c r="C43" s="67"/>
      <c r="D43" s="68"/>
      <c r="E43" s="67"/>
      <c r="F43" s="134">
        <f>SUM(F41:F42)</f>
        <v>9999.5532939664972</v>
      </c>
      <c r="G43" s="3"/>
    </row>
    <row r="44" spans="1:7" ht="12.75">
      <c r="A44" s="65">
        <v>0.2</v>
      </c>
      <c r="B44" s="66" t="s">
        <v>42</v>
      </c>
      <c r="C44" s="67"/>
      <c r="D44" s="68"/>
      <c r="E44" s="67"/>
      <c r="F44" s="134">
        <f>F43*20%</f>
        <v>1999.9106587932995</v>
      </c>
      <c r="G44" s="3"/>
    </row>
    <row r="45" spans="1:7" ht="12.75">
      <c r="A45" s="73"/>
      <c r="B45" s="70" t="s">
        <v>34</v>
      </c>
      <c r="C45" s="67"/>
      <c r="D45" s="68"/>
      <c r="E45" s="67"/>
      <c r="F45" s="134">
        <f>SUM(F43:F44)</f>
        <v>11999.463952759797</v>
      </c>
      <c r="G45" s="3"/>
    </row>
    <row r="46" spans="1:7">
      <c r="G46" s="3"/>
    </row>
    <row r="47" spans="1:7" ht="13.5">
      <c r="A47" s="216" t="s">
        <v>43</v>
      </c>
      <c r="B47" s="216"/>
      <c r="C47" s="216"/>
      <c r="D47" s="216"/>
      <c r="E47" s="216"/>
      <c r="F47" s="216"/>
      <c r="G47" s="3"/>
    </row>
    <row r="48" spans="1:7">
      <c r="G48" s="3"/>
    </row>
    <row r="49" spans="1:7">
      <c r="B49" s="3" t="s">
        <v>114</v>
      </c>
      <c r="G49" s="3"/>
    </row>
    <row r="50" spans="1:7">
      <c r="A50" s="215"/>
      <c r="G50" s="3"/>
    </row>
    <row r="51" spans="1:7">
      <c r="G51" s="3"/>
    </row>
    <row r="52" spans="1:7">
      <c r="G52" s="3"/>
    </row>
    <row r="53" spans="1:7">
      <c r="G53" s="3"/>
    </row>
    <row r="54" spans="1:7">
      <c r="G54" s="3"/>
    </row>
    <row r="55" spans="1:7">
      <c r="G55" s="3"/>
    </row>
    <row r="56" spans="1:7">
      <c r="G56" s="3"/>
    </row>
    <row r="57" spans="1:7">
      <c r="G57" s="3"/>
    </row>
    <row r="58" spans="1:7">
      <c r="G58" s="3"/>
    </row>
    <row r="59" spans="1:7">
      <c r="G59" s="3"/>
    </row>
    <row r="60" spans="1:7">
      <c r="G60" s="3"/>
    </row>
    <row r="61" spans="1:7">
      <c r="G61" s="3"/>
    </row>
    <row r="62" spans="1:7">
      <c r="G62" s="3"/>
    </row>
    <row r="63" spans="1:7">
      <c r="G63" s="3"/>
    </row>
    <row r="64" spans="1:7">
      <c r="G64" s="3"/>
    </row>
    <row r="65" spans="7:7">
      <c r="G65" s="3"/>
    </row>
    <row r="66" spans="7:7">
      <c r="G66" s="3"/>
    </row>
    <row r="67" spans="7:7">
      <c r="G67" s="3"/>
    </row>
    <row r="68" spans="7:7">
      <c r="G68" s="3"/>
    </row>
    <row r="69" spans="7:7">
      <c r="G69" s="3"/>
    </row>
    <row r="70" spans="7:7">
      <c r="G70" s="3"/>
    </row>
    <row r="71" spans="7:7">
      <c r="G71" s="3"/>
    </row>
    <row r="72" spans="7:7">
      <c r="G72" s="3"/>
    </row>
    <row r="84" spans="2:11" s="2" customFormat="1">
      <c r="B84" s="3"/>
      <c r="D84" s="74"/>
      <c r="H84" s="3"/>
      <c r="I84" s="3"/>
      <c r="J84" s="3"/>
      <c r="K84" s="3"/>
    </row>
    <row r="85" spans="2:11" s="2" customFormat="1">
      <c r="B85" s="3"/>
      <c r="D85" s="74"/>
      <c r="H85" s="3"/>
      <c r="I85" s="3"/>
      <c r="J85" s="3"/>
      <c r="K85" s="3"/>
    </row>
    <row r="86" spans="2:11" s="2" customFormat="1">
      <c r="B86" s="3"/>
      <c r="D86" s="74"/>
      <c r="H86" s="3"/>
      <c r="I86" s="3"/>
      <c r="J86" s="3"/>
      <c r="K86" s="3"/>
    </row>
    <row r="87" spans="2:11" s="2" customFormat="1">
      <c r="B87" s="3"/>
      <c r="D87" s="74"/>
      <c r="H87" s="3"/>
      <c r="I87" s="3"/>
      <c r="J87" s="3"/>
      <c r="K87" s="3"/>
    </row>
    <row r="93" spans="2:11" s="2" customFormat="1">
      <c r="B93" s="3"/>
      <c r="D93" s="74"/>
      <c r="H93" s="3"/>
      <c r="I93" s="3"/>
      <c r="J93" s="3"/>
      <c r="K93" s="3"/>
    </row>
    <row r="94" spans="2:11" s="2" customFormat="1">
      <c r="B94" s="3"/>
      <c r="D94" s="74"/>
      <c r="H94" s="3"/>
      <c r="I94" s="3"/>
      <c r="J94" s="3"/>
      <c r="K94" s="3"/>
    </row>
    <row r="96" spans="2:11" s="2" customFormat="1">
      <c r="B96" s="3"/>
      <c r="D96" s="74"/>
      <c r="H96" s="3"/>
      <c r="I96" s="3"/>
      <c r="J96" s="3"/>
      <c r="K96" s="3"/>
    </row>
    <row r="97" spans="2:11" s="2" customFormat="1">
      <c r="B97" s="3"/>
      <c r="D97" s="74"/>
      <c r="H97" s="3"/>
      <c r="I97" s="3"/>
      <c r="J97" s="3"/>
      <c r="K97" s="3"/>
    </row>
    <row r="98" spans="2:11" s="2" customFormat="1">
      <c r="B98" s="3"/>
      <c r="D98" s="74"/>
      <c r="H98" s="3"/>
      <c r="I98" s="3"/>
      <c r="J98" s="3"/>
      <c r="K98" s="3"/>
    </row>
    <row r="99" spans="2:11" s="2" customFormat="1">
      <c r="B99" s="3"/>
      <c r="D99" s="74"/>
      <c r="H99" s="3"/>
      <c r="I99" s="3"/>
      <c r="J99" s="3"/>
      <c r="K99" s="3"/>
    </row>
    <row r="100" spans="2:11" s="2" customFormat="1">
      <c r="B100" s="3"/>
      <c r="D100" s="74"/>
      <c r="H100" s="3"/>
      <c r="I100" s="3"/>
      <c r="J100" s="3"/>
      <c r="K100" s="3"/>
    </row>
    <row r="101" spans="2:11" s="2" customFormat="1">
      <c r="B101" s="3"/>
      <c r="D101" s="74"/>
      <c r="H101" s="3"/>
      <c r="I101" s="3"/>
      <c r="J101" s="3"/>
      <c r="K101" s="3"/>
    </row>
    <row r="102" spans="2:11" s="2" customFormat="1">
      <c r="B102" s="3"/>
      <c r="D102" s="74"/>
      <c r="H102" s="3"/>
      <c r="I102" s="3"/>
      <c r="J102" s="3"/>
      <c r="K102" s="3"/>
    </row>
    <row r="103" spans="2:11" s="2" customFormat="1">
      <c r="B103" s="3"/>
      <c r="D103" s="74"/>
      <c r="H103" s="3"/>
      <c r="I103" s="3"/>
      <c r="J103" s="3"/>
      <c r="K103" s="3"/>
    </row>
    <row r="104" spans="2:11" s="2" customFormat="1">
      <c r="B104" s="3"/>
      <c r="D104" s="74"/>
      <c r="H104" s="3"/>
      <c r="I104" s="3"/>
      <c r="J104" s="3"/>
      <c r="K104" s="3"/>
    </row>
    <row r="105" spans="2:11" s="2" customFormat="1">
      <c r="B105" s="3"/>
      <c r="D105" s="74"/>
      <c r="H105" s="3"/>
      <c r="I105" s="3"/>
      <c r="J105" s="3"/>
      <c r="K105" s="3"/>
    </row>
    <row r="106" spans="2:11" s="2" customFormat="1">
      <c r="B106" s="3"/>
      <c r="D106" s="74"/>
      <c r="H106" s="3"/>
      <c r="I106" s="3"/>
      <c r="J106" s="3"/>
      <c r="K106" s="3"/>
    </row>
    <row r="107" spans="2:11" s="2" customFormat="1">
      <c r="B107" s="3"/>
      <c r="D107" s="74"/>
      <c r="H107" s="3"/>
      <c r="I107" s="3"/>
      <c r="J107" s="3"/>
      <c r="K107" s="3"/>
    </row>
    <row r="108" spans="2:11" s="2" customFormat="1">
      <c r="B108" s="3"/>
      <c r="D108" s="74"/>
      <c r="H108" s="3"/>
      <c r="I108" s="3"/>
      <c r="J108" s="3"/>
      <c r="K108" s="3"/>
    </row>
    <row r="109" spans="2:11" s="2" customFormat="1">
      <c r="B109" s="3"/>
      <c r="D109" s="74"/>
      <c r="H109" s="3"/>
      <c r="I109" s="3"/>
      <c r="J109" s="3"/>
      <c r="K109" s="3"/>
    </row>
    <row r="110" spans="2:11" s="2" customFormat="1">
      <c r="B110" s="3"/>
      <c r="D110" s="74"/>
      <c r="H110" s="3"/>
      <c r="I110" s="3"/>
      <c r="J110" s="3"/>
      <c r="K110" s="3"/>
    </row>
    <row r="111" spans="2:11" s="2" customFormat="1">
      <c r="B111" s="3"/>
      <c r="D111" s="74"/>
      <c r="H111" s="3"/>
      <c r="I111" s="3"/>
      <c r="J111" s="3"/>
      <c r="K111" s="3"/>
    </row>
    <row r="112" spans="2:11" s="2" customFormat="1">
      <c r="B112" s="3"/>
      <c r="D112" s="74"/>
      <c r="H112" s="3"/>
      <c r="I112" s="3"/>
      <c r="J112" s="3"/>
      <c r="K112" s="3"/>
    </row>
    <row r="113" spans="2:11" s="2" customFormat="1">
      <c r="B113" s="3"/>
      <c r="D113" s="74"/>
      <c r="H113" s="3"/>
      <c r="I113" s="3"/>
      <c r="J113" s="3"/>
      <c r="K113" s="3"/>
    </row>
    <row r="114" spans="2:11" s="2" customFormat="1">
      <c r="B114" s="3"/>
      <c r="D114" s="74"/>
      <c r="H114" s="3"/>
      <c r="I114" s="3"/>
      <c r="J114" s="3"/>
      <c r="K114" s="3"/>
    </row>
    <row r="115" spans="2:11" s="2" customFormat="1">
      <c r="B115" s="3"/>
      <c r="D115" s="74"/>
      <c r="H115" s="3"/>
      <c r="I115" s="3"/>
      <c r="J115" s="3"/>
      <c r="K115" s="3"/>
    </row>
    <row r="116" spans="2:11" s="2" customFormat="1">
      <c r="B116" s="3"/>
      <c r="D116" s="74"/>
      <c r="H116" s="3"/>
      <c r="I116" s="3"/>
      <c r="J116" s="3"/>
      <c r="K116" s="3"/>
    </row>
    <row r="117" spans="2:11" s="2" customFormat="1">
      <c r="B117" s="3"/>
      <c r="D117" s="74"/>
      <c r="H117" s="3"/>
      <c r="I117" s="3"/>
      <c r="J117" s="3"/>
      <c r="K117" s="3"/>
    </row>
    <row r="118" spans="2:11" s="2" customFormat="1">
      <c r="B118" s="3"/>
      <c r="D118" s="74"/>
      <c r="H118" s="3"/>
      <c r="I118" s="3"/>
      <c r="J118" s="3"/>
      <c r="K118" s="3"/>
    </row>
    <row r="119" spans="2:11" s="2" customFormat="1">
      <c r="B119" s="3"/>
      <c r="D119" s="74"/>
      <c r="H119" s="3"/>
      <c r="I119" s="3"/>
      <c r="J119" s="3"/>
      <c r="K119" s="3"/>
    </row>
    <row r="121" spans="2:11" s="2" customFormat="1">
      <c r="B121" s="3"/>
      <c r="D121" s="74"/>
      <c r="H121" s="3"/>
      <c r="I121" s="3"/>
      <c r="J121" s="3"/>
      <c r="K121" s="3"/>
    </row>
    <row r="124" spans="2:11" s="2" customFormat="1">
      <c r="B124" s="3"/>
      <c r="D124" s="74"/>
      <c r="H124" s="3"/>
      <c r="I124" s="3"/>
      <c r="J124" s="3"/>
      <c r="K124" s="3"/>
    </row>
    <row r="130" spans="2:11" s="2" customFormat="1">
      <c r="B130" s="3"/>
      <c r="D130" s="74"/>
      <c r="H130" s="3"/>
      <c r="I130" s="3"/>
      <c r="J130" s="3"/>
      <c r="K130" s="3"/>
    </row>
    <row r="131" spans="2:11" s="2" customFormat="1">
      <c r="B131" s="3"/>
      <c r="D131" s="74"/>
      <c r="H131" s="3"/>
      <c r="I131" s="3"/>
      <c r="J131" s="3"/>
      <c r="K131" s="3"/>
    </row>
    <row r="132" spans="2:11" s="2" customFormat="1">
      <c r="B132" s="3"/>
      <c r="D132" s="74"/>
      <c r="H132" s="3"/>
      <c r="I132" s="3"/>
      <c r="J132" s="3"/>
      <c r="K132" s="3"/>
    </row>
    <row r="134" spans="2:11" s="2" customFormat="1">
      <c r="B134" s="3"/>
      <c r="D134" s="74"/>
      <c r="H134" s="3"/>
      <c r="I134" s="3"/>
      <c r="J134" s="3"/>
      <c r="K134" s="3"/>
    </row>
    <row r="135" spans="2:11" s="2" customFormat="1">
      <c r="B135" s="3"/>
      <c r="D135" s="74"/>
      <c r="H135" s="3"/>
      <c r="I135" s="3"/>
      <c r="J135" s="3"/>
      <c r="K135" s="3"/>
    </row>
    <row r="137" spans="2:11" s="2" customFormat="1">
      <c r="B137" s="3"/>
      <c r="D137" s="74"/>
      <c r="H137" s="3"/>
      <c r="I137" s="3"/>
      <c r="J137" s="3"/>
      <c r="K137" s="3"/>
    </row>
    <row r="138" spans="2:11" s="2" customFormat="1">
      <c r="B138" s="3"/>
      <c r="D138" s="74"/>
      <c r="H138" s="3"/>
      <c r="I138" s="3"/>
      <c r="J138" s="3"/>
      <c r="K138" s="3"/>
    </row>
    <row r="140" spans="2:11" s="2" customFormat="1">
      <c r="B140" s="3"/>
      <c r="D140" s="74"/>
      <c r="H140" s="3"/>
      <c r="I140" s="3"/>
      <c r="J140" s="3"/>
      <c r="K140" s="3"/>
    </row>
    <row r="156" spans="2:11" s="2" customFormat="1">
      <c r="B156" s="3"/>
      <c r="D156" s="74"/>
      <c r="H156" s="3"/>
      <c r="I156" s="3"/>
      <c r="J156" s="3"/>
      <c r="K156" s="3"/>
    </row>
    <row r="211" spans="2:11" s="2" customFormat="1">
      <c r="B211" s="3"/>
      <c r="D211" s="74"/>
      <c r="H211" s="3"/>
      <c r="I211" s="3"/>
      <c r="J211" s="3"/>
      <c r="K211" s="3"/>
    </row>
    <row r="212" spans="2:11" s="2" customFormat="1">
      <c r="B212" s="3"/>
      <c r="D212" s="74"/>
      <c r="H212" s="3"/>
      <c r="I212" s="3"/>
      <c r="J212" s="3"/>
      <c r="K212" s="3"/>
    </row>
    <row r="213" spans="2:11" s="2" customFormat="1">
      <c r="B213" s="3"/>
      <c r="D213" s="74"/>
      <c r="H213" s="3"/>
      <c r="I213" s="3"/>
      <c r="J213" s="3"/>
      <c r="K213" s="3"/>
    </row>
    <row r="214" spans="2:11" s="2" customFormat="1">
      <c r="B214" s="3"/>
      <c r="D214" s="74"/>
      <c r="H214" s="3"/>
      <c r="I214" s="3"/>
      <c r="J214" s="3"/>
      <c r="K214" s="3"/>
    </row>
    <row r="215" spans="2:11" s="2" customFormat="1">
      <c r="B215" s="3"/>
      <c r="D215" s="74"/>
      <c r="H215" s="3"/>
      <c r="I215" s="3"/>
      <c r="J215" s="3"/>
      <c r="K215" s="3"/>
    </row>
    <row r="217" spans="2:11" s="2" customFormat="1">
      <c r="B217" s="3"/>
      <c r="D217" s="74"/>
      <c r="H217" s="3"/>
      <c r="I217" s="3"/>
      <c r="J217" s="3"/>
      <c r="K217" s="3"/>
    </row>
    <row r="231" spans="2:11" s="2" customFormat="1">
      <c r="B231" s="3"/>
      <c r="D231" s="74"/>
      <c r="H231" s="3"/>
      <c r="I231" s="3"/>
      <c r="J231" s="3"/>
      <c r="K231" s="3"/>
    </row>
    <row r="232" spans="2:11" s="2" customFormat="1">
      <c r="B232" s="3"/>
      <c r="D232" s="74"/>
      <c r="H232" s="3"/>
      <c r="I232" s="3"/>
      <c r="J232" s="3"/>
      <c r="K232" s="3"/>
    </row>
    <row r="233" spans="2:11" s="2" customFormat="1">
      <c r="B233" s="3"/>
      <c r="D233" s="74"/>
      <c r="H233" s="3"/>
      <c r="I233" s="3"/>
      <c r="J233" s="3"/>
      <c r="K233" s="3"/>
    </row>
    <row r="234" spans="2:11" s="2" customFormat="1">
      <c r="B234" s="3"/>
      <c r="D234" s="74"/>
      <c r="H234" s="3"/>
      <c r="I234" s="3"/>
      <c r="J234" s="3"/>
      <c r="K234" s="3"/>
    </row>
    <row r="235" spans="2:11" s="2" customFormat="1">
      <c r="B235" s="3"/>
      <c r="D235" s="74"/>
      <c r="H235" s="3"/>
      <c r="I235" s="3"/>
      <c r="J235" s="3"/>
      <c r="K235" s="3"/>
    </row>
    <row r="236" spans="2:11" s="2" customFormat="1">
      <c r="B236" s="3"/>
      <c r="D236" s="74"/>
      <c r="H236" s="3"/>
      <c r="I236" s="3"/>
      <c r="J236" s="3"/>
      <c r="K236" s="3"/>
    </row>
    <row r="237" spans="2:11" s="2" customFormat="1">
      <c r="B237" s="3"/>
      <c r="D237" s="74"/>
      <c r="H237" s="3"/>
      <c r="I237" s="3"/>
      <c r="J237" s="3"/>
      <c r="K237" s="3"/>
    </row>
    <row r="238" spans="2:11" s="2" customFormat="1">
      <c r="B238" s="3"/>
      <c r="D238" s="74"/>
      <c r="H238" s="3"/>
      <c r="I238" s="3"/>
      <c r="J238" s="3"/>
      <c r="K238" s="3"/>
    </row>
    <row r="239" spans="2:11" s="2" customFormat="1">
      <c r="B239" s="3"/>
      <c r="D239" s="74"/>
      <c r="H239" s="3"/>
      <c r="I239" s="3"/>
      <c r="J239" s="3"/>
      <c r="K239" s="3"/>
    </row>
    <row r="240" spans="2:11" s="2" customFormat="1">
      <c r="B240" s="3"/>
      <c r="D240" s="74"/>
      <c r="H240" s="3"/>
      <c r="I240" s="3"/>
      <c r="J240" s="3"/>
      <c r="K240" s="3"/>
    </row>
    <row r="241" spans="2:11" s="2" customFormat="1">
      <c r="B241" s="3"/>
      <c r="D241" s="74"/>
      <c r="H241" s="3"/>
      <c r="I241" s="3"/>
      <c r="J241" s="3"/>
      <c r="K241" s="3"/>
    </row>
    <row r="242" spans="2:11" s="2" customFormat="1">
      <c r="B242" s="3"/>
      <c r="D242" s="74"/>
      <c r="H242" s="3"/>
      <c r="I242" s="3"/>
      <c r="J242" s="3"/>
      <c r="K242" s="3"/>
    </row>
    <row r="243" spans="2:11" s="2" customFormat="1">
      <c r="B243" s="3"/>
      <c r="D243" s="74"/>
      <c r="H243" s="3"/>
      <c r="I243" s="3"/>
      <c r="J243" s="3"/>
      <c r="K243" s="3"/>
    </row>
    <row r="244" spans="2:11" s="2" customFormat="1">
      <c r="B244" s="3"/>
      <c r="D244" s="74"/>
      <c r="H244" s="3"/>
      <c r="I244" s="3"/>
      <c r="J244" s="3"/>
      <c r="K244" s="3"/>
    </row>
    <row r="245" spans="2:11" s="2" customFormat="1">
      <c r="B245" s="3"/>
      <c r="D245" s="74"/>
      <c r="H245" s="3"/>
      <c r="I245" s="3"/>
      <c r="J245" s="3"/>
      <c r="K245" s="3"/>
    </row>
    <row r="246" spans="2:11" s="2" customFormat="1">
      <c r="B246" s="3"/>
      <c r="D246" s="74"/>
      <c r="H246" s="3"/>
      <c r="I246" s="3"/>
      <c r="J246" s="3"/>
      <c r="K246" s="3"/>
    </row>
    <row r="247" spans="2:11" s="2" customFormat="1">
      <c r="B247" s="3"/>
      <c r="D247" s="74"/>
      <c r="H247" s="3"/>
      <c r="I247" s="3"/>
      <c r="J247" s="3"/>
      <c r="K247" s="3"/>
    </row>
    <row r="248" spans="2:11" s="2" customFormat="1">
      <c r="B248" s="3"/>
      <c r="D248" s="74"/>
      <c r="H248" s="3"/>
      <c r="I248" s="3"/>
      <c r="J248" s="3"/>
      <c r="K248" s="3"/>
    </row>
    <row r="249" spans="2:11" s="2" customFormat="1">
      <c r="B249" s="3"/>
      <c r="D249" s="74"/>
      <c r="H249" s="3"/>
      <c r="I249" s="3"/>
      <c r="J249" s="3"/>
      <c r="K249" s="3"/>
    </row>
    <row r="287" spans="2:11" s="2" customFormat="1">
      <c r="B287" s="3"/>
      <c r="D287" s="74"/>
      <c r="H287" s="3"/>
      <c r="I287" s="3"/>
      <c r="J287" s="3"/>
      <c r="K287" s="3"/>
    </row>
    <row r="340" spans="2:11" s="2" customFormat="1">
      <c r="B340" s="3"/>
      <c r="D340" s="74"/>
      <c r="H340" s="3"/>
      <c r="I340" s="3"/>
      <c r="J340" s="3"/>
      <c r="K340" s="3"/>
    </row>
  </sheetData>
  <mergeCells count="7">
    <mergeCell ref="A47:F47"/>
    <mergeCell ref="B1:E1"/>
    <mergeCell ref="A2:E2"/>
    <mergeCell ref="A3:E3"/>
    <mergeCell ref="A4:E4"/>
    <mergeCell ref="A8:E8"/>
    <mergeCell ref="A9:F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2"/>
  <sheetViews>
    <sheetView workbookViewId="0">
      <selection activeCell="A4" sqref="A4:E4"/>
    </sheetView>
  </sheetViews>
  <sheetFormatPr defaultRowHeight="10.5"/>
  <cols>
    <col min="1" max="1" width="9.7109375" style="79" customWidth="1"/>
    <col min="2" max="2" width="24.7109375" style="79" customWidth="1"/>
    <col min="3" max="3" width="4.85546875" style="79" customWidth="1"/>
    <col min="4" max="4" width="7.7109375" style="79" customWidth="1"/>
    <col min="5" max="5" width="11.140625" style="79" customWidth="1"/>
    <col min="6" max="6" width="9.28515625" style="79" customWidth="1"/>
    <col min="7" max="16384" width="9.140625" style="3"/>
  </cols>
  <sheetData>
    <row r="1" spans="1:7" ht="16.5">
      <c r="A1" s="1"/>
      <c r="B1" s="217" t="s">
        <v>0</v>
      </c>
      <c r="C1" s="217"/>
      <c r="D1" s="217"/>
      <c r="E1" s="217"/>
      <c r="F1" s="2"/>
    </row>
    <row r="2" spans="1:7" ht="16.5">
      <c r="A2" s="217" t="s">
        <v>1</v>
      </c>
      <c r="B2" s="217"/>
      <c r="C2" s="217"/>
      <c r="D2" s="217"/>
      <c r="E2" s="217"/>
      <c r="F2" s="2"/>
    </row>
    <row r="3" spans="1:7" ht="16.5">
      <c r="A3" s="217" t="s">
        <v>2</v>
      </c>
      <c r="B3" s="217"/>
      <c r="C3" s="217"/>
      <c r="D3" s="217"/>
      <c r="E3" s="217"/>
      <c r="F3" s="2"/>
    </row>
    <row r="4" spans="1:7" ht="17.25">
      <c r="A4" s="217" t="s">
        <v>115</v>
      </c>
      <c r="B4" s="217"/>
      <c r="C4" s="217"/>
      <c r="D4" s="217"/>
      <c r="E4" s="217"/>
      <c r="F4" s="2"/>
    </row>
    <row r="5" spans="1:7">
      <c r="A5" s="2"/>
      <c r="B5" s="3"/>
      <c r="C5" s="2"/>
      <c r="D5" s="74"/>
      <c r="E5" s="2"/>
      <c r="F5" s="2"/>
    </row>
    <row r="6" spans="1:7">
      <c r="A6" s="2"/>
      <c r="B6" s="3"/>
      <c r="C6" s="2"/>
      <c r="D6" s="74"/>
      <c r="E6" s="2"/>
      <c r="F6" s="2"/>
    </row>
    <row r="7" spans="1:7">
      <c r="A7" s="2"/>
      <c r="B7" s="3"/>
      <c r="C7" s="2"/>
      <c r="D7" s="74"/>
      <c r="E7" s="2"/>
      <c r="F7" s="2"/>
    </row>
    <row r="8" spans="1:7" ht="12.75">
      <c r="A8" s="218" t="s">
        <v>3</v>
      </c>
      <c r="B8" s="218"/>
      <c r="C8" s="218"/>
      <c r="D8" s="218"/>
      <c r="E8" s="218"/>
      <c r="F8" s="4"/>
    </row>
    <row r="9" spans="1:7">
      <c r="A9" s="220"/>
      <c r="B9" s="221"/>
      <c r="C9" s="221"/>
      <c r="D9" s="221"/>
      <c r="E9" s="221"/>
      <c r="F9" s="221"/>
    </row>
    <row r="10" spans="1:7" ht="12.75">
      <c r="A10" s="222" t="s">
        <v>44</v>
      </c>
      <c r="B10" s="222"/>
      <c r="C10" s="222"/>
      <c r="D10" s="222"/>
      <c r="E10" s="222"/>
      <c r="F10" s="222"/>
    </row>
    <row r="11" spans="1:7">
      <c r="A11" s="220" t="s">
        <v>45</v>
      </c>
      <c r="B11" s="221"/>
      <c r="C11" s="221"/>
      <c r="D11" s="221"/>
      <c r="E11" s="221"/>
      <c r="F11" s="221"/>
    </row>
    <row r="12" spans="1:7">
      <c r="E12" s="80" t="s">
        <v>46</v>
      </c>
      <c r="F12" s="81"/>
      <c r="G12" s="82"/>
    </row>
    <row r="13" spans="1:7" s="83" customFormat="1">
      <c r="B13" s="84"/>
      <c r="C13" s="85"/>
      <c r="D13" s="84"/>
      <c r="E13" s="86"/>
      <c r="F13" s="87"/>
    </row>
    <row r="14" spans="1:7" s="83" customFormat="1" ht="42">
      <c r="A14" s="88" t="s">
        <v>47</v>
      </c>
      <c r="B14" s="88" t="s">
        <v>48</v>
      </c>
      <c r="C14" s="89" t="s">
        <v>49</v>
      </c>
      <c r="D14" s="89" t="s">
        <v>50</v>
      </c>
      <c r="E14" s="89" t="s">
        <v>51</v>
      </c>
      <c r="F14" s="89" t="s">
        <v>52</v>
      </c>
    </row>
    <row r="15" spans="1:7">
      <c r="A15" s="90">
        <v>1</v>
      </c>
      <c r="B15" s="90">
        <v>3</v>
      </c>
      <c r="C15" s="91">
        <v>4</v>
      </c>
      <c r="D15" s="90">
        <v>5</v>
      </c>
      <c r="E15" s="91">
        <v>16</v>
      </c>
      <c r="F15" s="90">
        <v>17</v>
      </c>
    </row>
    <row r="16" spans="1:7">
      <c r="A16" s="90"/>
      <c r="B16" s="223" t="s">
        <v>53</v>
      </c>
      <c r="C16" s="224"/>
      <c r="D16" s="90">
        <v>29</v>
      </c>
      <c r="E16" s="91"/>
      <c r="F16" s="90"/>
    </row>
    <row r="17" spans="1:8">
      <c r="A17" s="90"/>
      <c r="B17" s="92" t="s">
        <v>54</v>
      </c>
      <c r="C17" s="91"/>
      <c r="D17" s="90"/>
      <c r="E17" s="91"/>
      <c r="F17" s="90"/>
    </row>
    <row r="18" spans="1:8" ht="21">
      <c r="A18" s="88">
        <v>1</v>
      </c>
      <c r="B18" s="93" t="s">
        <v>55</v>
      </c>
      <c r="C18" s="88" t="s">
        <v>29</v>
      </c>
      <c r="D18" s="94">
        <v>20.416000000000004</v>
      </c>
      <c r="E18" s="95">
        <v>1.8990180000000001</v>
      </c>
      <c r="F18" s="96">
        <f>D18*E18</f>
        <v>38.77035148800001</v>
      </c>
      <c r="G18" s="97"/>
      <c r="H18" s="98"/>
    </row>
    <row r="19" spans="1:8" ht="11.25">
      <c r="A19" s="88">
        <v>2</v>
      </c>
      <c r="B19" s="93" t="s">
        <v>56</v>
      </c>
      <c r="C19" s="88" t="s">
        <v>29</v>
      </c>
      <c r="D19" s="99">
        <v>2.2475000000000023</v>
      </c>
      <c r="E19" s="95">
        <v>0.97022556000000015</v>
      </c>
      <c r="F19" s="96">
        <f>D19*E19</f>
        <v>2.1805819461000024</v>
      </c>
      <c r="G19" s="100"/>
      <c r="H19" s="98"/>
    </row>
    <row r="20" spans="1:8" ht="11.25">
      <c r="A20" s="88">
        <v>3</v>
      </c>
      <c r="B20" s="93" t="s">
        <v>57</v>
      </c>
      <c r="C20" s="88" t="s">
        <v>29</v>
      </c>
      <c r="D20" s="94">
        <v>16.351650000000003</v>
      </c>
      <c r="E20" s="95">
        <v>0.72507959999999994</v>
      </c>
      <c r="F20" s="96">
        <f>D20*E20</f>
        <v>11.856247841340002</v>
      </c>
      <c r="G20" s="100"/>
      <c r="H20" s="98"/>
    </row>
    <row r="21" spans="1:8" ht="21">
      <c r="A21" s="88">
        <v>4</v>
      </c>
      <c r="B21" s="93" t="s">
        <v>58</v>
      </c>
      <c r="C21" s="88" t="s">
        <v>29</v>
      </c>
      <c r="D21" s="94">
        <v>1.8168500000000003</v>
      </c>
      <c r="E21" s="95">
        <v>1.8990180000000001</v>
      </c>
      <c r="F21" s="96">
        <f>D21*E21</f>
        <v>3.4502308533000008</v>
      </c>
      <c r="G21" s="100"/>
      <c r="H21" s="98"/>
    </row>
    <row r="22" spans="1:8" ht="21">
      <c r="A22" s="88">
        <v>5</v>
      </c>
      <c r="B22" s="93" t="s">
        <v>59</v>
      </c>
      <c r="C22" s="88" t="s">
        <v>60</v>
      </c>
      <c r="D22" s="99">
        <v>2.9069600000000007</v>
      </c>
      <c r="E22" s="95">
        <v>1.1543576</v>
      </c>
      <c r="F22" s="96">
        <f>D22*E22</f>
        <v>3.3556713688960009</v>
      </c>
      <c r="G22" s="82"/>
      <c r="H22" s="82"/>
    </row>
    <row r="23" spans="1:8">
      <c r="A23" s="88"/>
      <c r="B23" s="101" t="s">
        <v>61</v>
      </c>
      <c r="C23" s="88"/>
      <c r="D23" s="99"/>
      <c r="E23" s="95"/>
      <c r="F23" s="102">
        <f>SUM(F18:F22)</f>
        <v>59.613083497636012</v>
      </c>
    </row>
    <row r="24" spans="1:8">
      <c r="A24" s="88"/>
      <c r="B24" s="103" t="s">
        <v>62</v>
      </c>
      <c r="C24" s="88"/>
      <c r="D24" s="99"/>
      <c r="E24" s="95"/>
      <c r="F24" s="96"/>
    </row>
    <row r="25" spans="1:8" ht="31.5">
      <c r="A25" s="88">
        <v>1</v>
      </c>
      <c r="B25" s="93" t="s">
        <v>63</v>
      </c>
      <c r="C25" s="88" t="s">
        <v>29</v>
      </c>
      <c r="D25" s="99">
        <v>1.8560000000000003</v>
      </c>
      <c r="E25" s="95">
        <v>32.502499540000002</v>
      </c>
      <c r="F25" s="96">
        <f>D25*E25</f>
        <v>60.324639146240017</v>
      </c>
      <c r="H25" s="104"/>
    </row>
    <row r="26" spans="1:8">
      <c r="A26" s="225">
        <v>2</v>
      </c>
      <c r="B26" s="226" t="s">
        <v>64</v>
      </c>
      <c r="C26" s="225" t="s">
        <v>65</v>
      </c>
      <c r="D26" s="227">
        <v>16.3125</v>
      </c>
      <c r="E26" s="227">
        <v>28.499519792399997</v>
      </c>
      <c r="F26" s="227">
        <f>D26*E26</f>
        <v>464.89841661352494</v>
      </c>
      <c r="G26" s="82"/>
      <c r="H26" s="98"/>
    </row>
    <row r="27" spans="1:8">
      <c r="A27" s="225"/>
      <c r="B27" s="226"/>
      <c r="C27" s="225"/>
      <c r="D27" s="227"/>
      <c r="E27" s="227"/>
      <c r="F27" s="227"/>
      <c r="G27" s="97"/>
      <c r="H27" s="98"/>
    </row>
    <row r="28" spans="1:8">
      <c r="A28" s="105"/>
      <c r="B28" s="101" t="s">
        <v>61</v>
      </c>
      <c r="C28" s="105"/>
      <c r="D28" s="106"/>
      <c r="E28" s="107"/>
      <c r="F28" s="108">
        <f>SUM(F25:F27)</f>
        <v>525.22305575976497</v>
      </c>
      <c r="G28" s="82"/>
      <c r="H28" s="98"/>
    </row>
    <row r="29" spans="1:8">
      <c r="A29" s="105"/>
      <c r="B29" s="103" t="s">
        <v>66</v>
      </c>
      <c r="C29" s="109"/>
      <c r="D29" s="110"/>
      <c r="E29" s="111"/>
      <c r="F29" s="112"/>
      <c r="H29" s="82"/>
    </row>
    <row r="30" spans="1:8">
      <c r="A30" s="225">
        <v>1</v>
      </c>
      <c r="B30" s="226" t="s">
        <v>67</v>
      </c>
      <c r="C30" s="225" t="s">
        <v>60</v>
      </c>
      <c r="D30" s="227">
        <v>1.439676</v>
      </c>
      <c r="E30" s="227">
        <v>96.738124654879982</v>
      </c>
      <c r="F30" s="227">
        <f>D30*E30</f>
        <v>139.271556350639</v>
      </c>
    </row>
    <row r="31" spans="1:8">
      <c r="A31" s="225"/>
      <c r="B31" s="226"/>
      <c r="C31" s="225"/>
      <c r="D31" s="227"/>
      <c r="E31" s="227"/>
      <c r="F31" s="227"/>
    </row>
    <row r="32" spans="1:8">
      <c r="A32" s="225"/>
      <c r="B32" s="226"/>
      <c r="C32" s="225"/>
      <c r="D32" s="227"/>
      <c r="E32" s="227"/>
      <c r="F32" s="227"/>
    </row>
    <row r="33" spans="1:9">
      <c r="A33" s="88">
        <v>2</v>
      </c>
      <c r="B33" s="93" t="s">
        <v>68</v>
      </c>
      <c r="C33" s="88" t="s">
        <v>24</v>
      </c>
      <c r="D33" s="99">
        <v>29</v>
      </c>
      <c r="E33" s="95">
        <v>3.331328840000003</v>
      </c>
      <c r="F33" s="96">
        <f>D33*E33</f>
        <v>96.608536360000087</v>
      </c>
      <c r="I33" s="82"/>
    </row>
    <row r="34" spans="1:9">
      <c r="A34" s="88">
        <v>3</v>
      </c>
      <c r="B34" s="93" t="s">
        <v>69</v>
      </c>
      <c r="C34" s="88" t="s">
        <v>24</v>
      </c>
      <c r="D34" s="99">
        <v>58</v>
      </c>
      <c r="E34" s="95">
        <v>3.0188062800000002</v>
      </c>
      <c r="F34" s="96">
        <f>D34*E34</f>
        <v>175.09076424</v>
      </c>
      <c r="I34" s="82"/>
    </row>
    <row r="35" spans="1:9" ht="21">
      <c r="A35" s="88">
        <v>9</v>
      </c>
      <c r="B35" s="93" t="s">
        <v>70</v>
      </c>
      <c r="C35" s="88" t="s">
        <v>24</v>
      </c>
      <c r="D35" s="99">
        <v>116</v>
      </c>
      <c r="E35" s="95">
        <v>2.5540636800000041</v>
      </c>
      <c r="F35" s="96">
        <f>D35*E35</f>
        <v>296.27138688000048</v>
      </c>
    </row>
    <row r="36" spans="1:9">
      <c r="A36" s="88">
        <v>4</v>
      </c>
      <c r="B36" s="93" t="s">
        <v>71</v>
      </c>
      <c r="C36" s="88" t="s">
        <v>60</v>
      </c>
      <c r="D36" s="113">
        <v>5.1504000000000001E-2</v>
      </c>
      <c r="E36" s="95">
        <v>348.55695000000003</v>
      </c>
      <c r="F36" s="96">
        <f>D36*E36</f>
        <v>17.952077152800001</v>
      </c>
      <c r="I36" s="98"/>
    </row>
    <row r="37" spans="1:9">
      <c r="A37" s="225">
        <v>5</v>
      </c>
      <c r="B37" s="226" t="s">
        <v>72</v>
      </c>
      <c r="C37" s="225" t="s">
        <v>60</v>
      </c>
      <c r="D37" s="227">
        <v>0.25182730000000003</v>
      </c>
      <c r="E37" s="227">
        <v>46.341048720000003</v>
      </c>
      <c r="F37" s="227">
        <f>D37*E37</f>
        <v>11.669941178326058</v>
      </c>
      <c r="I37" s="98"/>
    </row>
    <row r="38" spans="1:9">
      <c r="A38" s="225"/>
      <c r="B38" s="226"/>
      <c r="C38" s="225"/>
      <c r="D38" s="227"/>
      <c r="E38" s="227"/>
      <c r="F38" s="227"/>
      <c r="I38" s="98"/>
    </row>
    <row r="39" spans="1:9" ht="21">
      <c r="A39" s="88">
        <v>6</v>
      </c>
      <c r="B39" s="93" t="s">
        <v>73</v>
      </c>
      <c r="C39" s="88" t="s">
        <v>24</v>
      </c>
      <c r="D39" s="99">
        <v>43.5</v>
      </c>
      <c r="E39" s="95">
        <v>1.6185166200000001</v>
      </c>
      <c r="F39" s="96">
        <f>D39*E39</f>
        <v>70.405472970000005</v>
      </c>
      <c r="H39" s="104"/>
      <c r="I39" s="114"/>
    </row>
    <row r="40" spans="1:9" ht="21">
      <c r="A40" s="88">
        <v>7</v>
      </c>
      <c r="B40" s="93" t="s">
        <v>74</v>
      </c>
      <c r="C40" s="88" t="s">
        <v>24</v>
      </c>
      <c r="D40" s="99">
        <v>5.8000000000000007</v>
      </c>
      <c r="E40" s="95">
        <v>0.90927899999999995</v>
      </c>
      <c r="F40" s="96">
        <f>D40*E40</f>
        <v>5.2738182</v>
      </c>
      <c r="H40" s="104"/>
      <c r="I40" s="114"/>
    </row>
    <row r="41" spans="1:9" ht="21">
      <c r="A41" s="88">
        <v>8</v>
      </c>
      <c r="B41" s="93" t="s">
        <v>75</v>
      </c>
      <c r="C41" s="88" t="s">
        <v>24</v>
      </c>
      <c r="D41" s="94">
        <v>17.399999999999999</v>
      </c>
      <c r="E41" s="95">
        <v>1.6922692499999958</v>
      </c>
      <c r="F41" s="96">
        <f>D41*E41</f>
        <v>29.445484949999926</v>
      </c>
      <c r="H41" s="98"/>
    </row>
    <row r="42" spans="1:9">
      <c r="A42" s="88">
        <v>9</v>
      </c>
      <c r="B42" s="93" t="s">
        <v>76</v>
      </c>
      <c r="C42" s="88" t="s">
        <v>31</v>
      </c>
      <c r="D42" s="99">
        <v>58</v>
      </c>
      <c r="E42" s="95">
        <v>0.24247440000000001</v>
      </c>
      <c r="F42" s="96">
        <f>D42*E42</f>
        <v>14.063515200000001</v>
      </c>
      <c r="H42" s="98"/>
    </row>
    <row r="43" spans="1:9">
      <c r="A43" s="225">
        <v>10</v>
      </c>
      <c r="B43" s="228" t="s">
        <v>77</v>
      </c>
      <c r="C43" s="225" t="s">
        <v>78</v>
      </c>
      <c r="D43" s="231">
        <v>59.800493999999993</v>
      </c>
      <c r="E43" s="227">
        <v>0.73189696731600007</v>
      </c>
      <c r="F43" s="227">
        <f>D43*E43</f>
        <v>43.76780020259865</v>
      </c>
      <c r="H43" s="98"/>
    </row>
    <row r="44" spans="1:9">
      <c r="A44" s="225"/>
      <c r="B44" s="229"/>
      <c r="C44" s="225"/>
      <c r="D44" s="231"/>
      <c r="E44" s="227"/>
      <c r="F44" s="227"/>
      <c r="H44" s="98"/>
    </row>
    <row r="45" spans="1:9">
      <c r="A45" s="225"/>
      <c r="B45" s="230"/>
      <c r="C45" s="225"/>
      <c r="D45" s="231"/>
      <c r="E45" s="227"/>
      <c r="F45" s="227"/>
      <c r="H45" s="114"/>
    </row>
    <row r="46" spans="1:9">
      <c r="A46" s="105"/>
      <c r="B46" s="101" t="s">
        <v>61</v>
      </c>
      <c r="C46" s="105"/>
      <c r="D46" s="106"/>
      <c r="E46" s="107"/>
      <c r="F46" s="115">
        <f>SUM(F30:F45)</f>
        <v>899.82035368436436</v>
      </c>
      <c r="H46" s="114"/>
    </row>
    <row r="47" spans="1:9">
      <c r="A47" s="105"/>
      <c r="B47" s="101" t="s">
        <v>79</v>
      </c>
      <c r="C47" s="105"/>
      <c r="D47" s="106"/>
      <c r="E47" s="107"/>
      <c r="F47" s="107"/>
    </row>
    <row r="48" spans="1:9" ht="21">
      <c r="A48" s="105">
        <v>1</v>
      </c>
      <c r="B48" s="93" t="s">
        <v>80</v>
      </c>
      <c r="C48" s="105" t="s">
        <v>31</v>
      </c>
      <c r="D48" s="106">
        <v>29</v>
      </c>
      <c r="E48" s="107">
        <v>20.445371000000002</v>
      </c>
      <c r="F48" s="107">
        <f t="shared" ref="F48:F59" si="0">D48*E48</f>
        <v>592.91575900000009</v>
      </c>
    </row>
    <row r="49" spans="1:8" s="122" customFormat="1" ht="21">
      <c r="A49" s="116">
        <v>2</v>
      </c>
      <c r="B49" s="117" t="s">
        <v>81</v>
      </c>
      <c r="C49" s="118" t="s">
        <v>82</v>
      </c>
      <c r="D49" s="119">
        <v>1.8800000000000001</v>
      </c>
      <c r="E49" s="120">
        <v>148.9065683</v>
      </c>
      <c r="F49" s="121">
        <f t="shared" si="0"/>
        <v>279.94434840400004</v>
      </c>
    </row>
    <row r="50" spans="1:8" s="122" customFormat="1" ht="11.25">
      <c r="A50" s="116">
        <v>3</v>
      </c>
      <c r="B50" s="123" t="s">
        <v>83</v>
      </c>
      <c r="C50" s="116" t="s">
        <v>24</v>
      </c>
      <c r="D50" s="124">
        <v>145</v>
      </c>
      <c r="E50" s="120">
        <v>0.59590129171999995</v>
      </c>
      <c r="F50" s="121">
        <f t="shared" si="0"/>
        <v>86.405687299399986</v>
      </c>
    </row>
    <row r="51" spans="1:8">
      <c r="A51" s="88">
        <v>4</v>
      </c>
      <c r="B51" s="93" t="s">
        <v>84</v>
      </c>
      <c r="C51" s="88" t="s">
        <v>31</v>
      </c>
      <c r="D51" s="99">
        <v>1</v>
      </c>
      <c r="E51" s="95">
        <v>6.93480308</v>
      </c>
      <c r="F51" s="96">
        <f t="shared" si="0"/>
        <v>6.93480308</v>
      </c>
    </row>
    <row r="52" spans="1:8">
      <c r="A52" s="88">
        <v>5</v>
      </c>
      <c r="B52" s="93" t="s">
        <v>85</v>
      </c>
      <c r="C52" s="88" t="s">
        <v>31</v>
      </c>
      <c r="D52" s="99">
        <v>1</v>
      </c>
      <c r="E52" s="95">
        <v>8.5980515999999998</v>
      </c>
      <c r="F52" s="96">
        <f t="shared" si="0"/>
        <v>8.5980515999999998</v>
      </c>
    </row>
    <row r="53" spans="1:8">
      <c r="A53" s="88">
        <v>6</v>
      </c>
      <c r="B53" s="93" t="s">
        <v>86</v>
      </c>
      <c r="C53" s="88" t="s">
        <v>31</v>
      </c>
      <c r="D53" s="94">
        <v>58</v>
      </c>
      <c r="E53" s="95">
        <v>0.42433019999999999</v>
      </c>
      <c r="F53" s="96">
        <f t="shared" si="0"/>
        <v>24.611151599999999</v>
      </c>
      <c r="H53" s="98"/>
    </row>
    <row r="54" spans="1:8">
      <c r="A54" s="88">
        <v>7</v>
      </c>
      <c r="B54" s="93" t="s">
        <v>87</v>
      </c>
      <c r="C54" s="88" t="s">
        <v>88</v>
      </c>
      <c r="D54" s="99">
        <v>33.552999999999997</v>
      </c>
      <c r="E54" s="95">
        <v>0.35966227751999996</v>
      </c>
      <c r="F54" s="96">
        <f t="shared" si="0"/>
        <v>12.067748397628558</v>
      </c>
      <c r="G54" s="82"/>
      <c r="H54" s="98"/>
    </row>
    <row r="55" spans="1:8" ht="21">
      <c r="A55" s="88">
        <v>8</v>
      </c>
      <c r="B55" s="93" t="s">
        <v>89</v>
      </c>
      <c r="C55" s="88" t="s">
        <v>31</v>
      </c>
      <c r="D55" s="99">
        <v>1</v>
      </c>
      <c r="E55" s="95">
        <v>25.690197919999999</v>
      </c>
      <c r="F55" s="96">
        <f t="shared" si="0"/>
        <v>25.690197919999999</v>
      </c>
      <c r="H55" s="98"/>
    </row>
    <row r="56" spans="1:8">
      <c r="A56" s="88">
        <v>9</v>
      </c>
      <c r="B56" s="93" t="s">
        <v>90</v>
      </c>
      <c r="C56" s="88" t="s">
        <v>31</v>
      </c>
      <c r="D56" s="94">
        <v>1</v>
      </c>
      <c r="E56" s="95">
        <v>1.7364419959999999</v>
      </c>
      <c r="F56" s="96">
        <f t="shared" si="0"/>
        <v>1.7364419959999999</v>
      </c>
      <c r="H56" s="114"/>
    </row>
    <row r="57" spans="1:8" ht="42">
      <c r="A57" s="88">
        <v>10</v>
      </c>
      <c r="B57" s="93" t="s">
        <v>91</v>
      </c>
      <c r="C57" s="88" t="s">
        <v>31</v>
      </c>
      <c r="D57" s="94">
        <v>1</v>
      </c>
      <c r="E57" s="95">
        <v>38.991875400000005</v>
      </c>
      <c r="F57" s="96">
        <f t="shared" si="0"/>
        <v>38.991875400000005</v>
      </c>
      <c r="G57" s="125"/>
    </row>
    <row r="58" spans="1:8" ht="31.5">
      <c r="A58" s="88">
        <v>11</v>
      </c>
      <c r="B58" s="126" t="s">
        <v>92</v>
      </c>
      <c r="C58" s="127" t="s">
        <v>31</v>
      </c>
      <c r="D58" s="128">
        <v>6</v>
      </c>
      <c r="E58" s="95">
        <v>3.504767368</v>
      </c>
      <c r="F58" s="96">
        <f t="shared" si="0"/>
        <v>21.028604208000001</v>
      </c>
      <c r="G58" s="125"/>
    </row>
    <row r="59" spans="1:8">
      <c r="A59" s="88">
        <v>12</v>
      </c>
      <c r="B59" s="126" t="s">
        <v>93</v>
      </c>
      <c r="C59" s="127" t="s">
        <v>24</v>
      </c>
      <c r="D59" s="128">
        <v>22</v>
      </c>
      <c r="E59" s="95">
        <v>0.68506596000000008</v>
      </c>
      <c r="F59" s="96">
        <f t="shared" si="0"/>
        <v>15.071451120000003</v>
      </c>
      <c r="G59" s="125"/>
    </row>
    <row r="60" spans="1:8">
      <c r="A60" s="105"/>
      <c r="B60" s="101" t="s">
        <v>61</v>
      </c>
      <c r="C60" s="88"/>
      <c r="D60" s="105"/>
      <c r="E60" s="129"/>
      <c r="F60" s="130">
        <f>SUM(F48:F59)</f>
        <v>1113.9961200250284</v>
      </c>
    </row>
    <row r="61" spans="1:8">
      <c r="A61" s="131"/>
      <c r="B61" s="101" t="s">
        <v>61</v>
      </c>
      <c r="C61" s="131"/>
      <c r="D61" s="131"/>
      <c r="E61" s="132"/>
      <c r="F61" s="115">
        <f>F23+F28+F46+F60</f>
        <v>2598.6526129667936</v>
      </c>
    </row>
    <row r="62" spans="1:8">
      <c r="A62" s="131"/>
      <c r="B62" s="226" t="s">
        <v>94</v>
      </c>
      <c r="C62" s="226"/>
      <c r="D62" s="226"/>
      <c r="E62" s="132"/>
      <c r="F62" s="115">
        <f>F61*13.3%</f>
        <v>345.62079752458357</v>
      </c>
    </row>
    <row r="63" spans="1:8">
      <c r="A63" s="131"/>
      <c r="B63" s="133" t="s">
        <v>95</v>
      </c>
      <c r="C63" s="131"/>
      <c r="D63" s="131"/>
      <c r="E63" s="132"/>
      <c r="F63" s="115">
        <f>F61+F62</f>
        <v>2944.273410491377</v>
      </c>
    </row>
    <row r="64" spans="1:8">
      <c r="A64" s="131"/>
      <c r="B64" s="133" t="s">
        <v>96</v>
      </c>
      <c r="C64" s="131"/>
      <c r="D64" s="131"/>
      <c r="E64" s="132"/>
      <c r="F64" s="115">
        <f>F63*11%</f>
        <v>323.87007515405145</v>
      </c>
    </row>
    <row r="65" spans="1:6">
      <c r="A65" s="131"/>
      <c r="B65" s="133" t="s">
        <v>95</v>
      </c>
      <c r="C65" s="131"/>
      <c r="D65" s="131"/>
      <c r="E65" s="132"/>
      <c r="F65" s="115">
        <f>F63+F64</f>
        <v>3268.1434856454284</v>
      </c>
    </row>
    <row r="66" spans="1:6" ht="21.75">
      <c r="A66" s="65">
        <v>1.5E-3</v>
      </c>
      <c r="B66" s="66" t="s">
        <v>37</v>
      </c>
      <c r="C66" s="67"/>
      <c r="D66" s="68"/>
      <c r="E66" s="67"/>
      <c r="F66" s="134">
        <f>F65*0.15%</f>
        <v>4.9022152284681431</v>
      </c>
    </row>
    <row r="67" spans="1:6" ht="12.75">
      <c r="A67" s="69"/>
      <c r="B67" s="70" t="s">
        <v>34</v>
      </c>
      <c r="C67" s="67"/>
      <c r="D67" s="68"/>
      <c r="E67" s="67"/>
      <c r="F67" s="134">
        <f>SUM(F65:F66)</f>
        <v>3273.0457008738967</v>
      </c>
    </row>
    <row r="68" spans="1:6" s="135" customFormat="1" ht="21.75">
      <c r="A68" s="65">
        <v>0.03</v>
      </c>
      <c r="B68" s="66" t="s">
        <v>38</v>
      </c>
      <c r="C68" s="67"/>
      <c r="D68" s="68"/>
      <c r="E68" s="67"/>
      <c r="F68" s="134">
        <f>F67*3%</f>
        <v>98.191371026216899</v>
      </c>
    </row>
    <row r="69" spans="1:6" ht="12.75">
      <c r="A69" s="69"/>
      <c r="B69" s="70" t="s">
        <v>34</v>
      </c>
      <c r="C69" s="67"/>
      <c r="D69" s="68"/>
      <c r="E69" s="67"/>
      <c r="F69" s="134">
        <f>SUM(F67:F68)</f>
        <v>3371.2370719001137</v>
      </c>
    </row>
    <row r="70" spans="1:6" ht="12.75">
      <c r="A70" s="65">
        <v>0.02</v>
      </c>
      <c r="B70" s="66" t="s">
        <v>39</v>
      </c>
      <c r="C70" s="67"/>
      <c r="D70" s="68"/>
      <c r="E70" s="67"/>
      <c r="F70" s="134">
        <f>F69*1.915%</f>
        <v>64.559189926887186</v>
      </c>
    </row>
    <row r="71" spans="1:6" ht="12.75">
      <c r="A71" s="69"/>
      <c r="B71" s="70" t="s">
        <v>34</v>
      </c>
      <c r="C71" s="67"/>
      <c r="D71" s="68"/>
      <c r="E71" s="67"/>
      <c r="F71" s="134">
        <f>SUM(F69:F70)</f>
        <v>3435.7962618270008</v>
      </c>
    </row>
    <row r="72" spans="1:6" ht="32.25">
      <c r="A72" s="65">
        <v>3.0000000000000001E-3</v>
      </c>
      <c r="B72" s="66" t="s">
        <v>97</v>
      </c>
      <c r="C72" s="67"/>
      <c r="D72" s="68"/>
      <c r="E72" s="67"/>
      <c r="F72" s="134">
        <f>F71*0.3%</f>
        <v>10.307388785481002</v>
      </c>
    </row>
    <row r="73" spans="1:6" ht="12.75">
      <c r="A73" s="69"/>
      <c r="B73" s="70" t="s">
        <v>34</v>
      </c>
      <c r="C73" s="67"/>
      <c r="D73" s="68"/>
      <c r="E73" s="67"/>
      <c r="F73" s="134">
        <f>SUM(F71:F72)</f>
        <v>3446.1036506124819</v>
      </c>
    </row>
    <row r="74" spans="1:6" ht="12.75">
      <c r="A74" s="65">
        <v>1.4999999999999999E-2</v>
      </c>
      <c r="B74" s="66" t="s">
        <v>41</v>
      </c>
      <c r="C74" s="67"/>
      <c r="D74" s="68"/>
      <c r="E74" s="67"/>
      <c r="F74" s="134">
        <f>F73*1.5%</f>
        <v>51.691554759187227</v>
      </c>
    </row>
    <row r="75" spans="1:6" ht="12.75">
      <c r="A75" s="69"/>
      <c r="B75" s="70" t="s">
        <v>34</v>
      </c>
      <c r="C75" s="67"/>
      <c r="D75" s="68"/>
      <c r="E75" s="67"/>
      <c r="F75" s="134">
        <f>SUM(F73:F74)</f>
        <v>3497.795205371669</v>
      </c>
    </row>
    <row r="76" spans="1:6" ht="12.75">
      <c r="A76" s="65">
        <v>0.2</v>
      </c>
      <c r="B76" s="66" t="s">
        <v>42</v>
      </c>
      <c r="C76" s="67"/>
      <c r="D76" s="68"/>
      <c r="E76" s="67"/>
      <c r="F76" s="134">
        <f>F75*20%</f>
        <v>699.55904107433389</v>
      </c>
    </row>
    <row r="77" spans="1:6" ht="12.75">
      <c r="A77" s="73"/>
      <c r="B77" s="70" t="s">
        <v>34</v>
      </c>
      <c r="C77" s="67"/>
      <c r="D77" s="68"/>
      <c r="E77" s="67"/>
      <c r="F77" s="134">
        <f>SUM(F75:F76)</f>
        <v>4197.3542464460024</v>
      </c>
    </row>
    <row r="79" spans="1:6" ht="33" customHeight="1">
      <c r="A79" s="216" t="s">
        <v>98</v>
      </c>
      <c r="B79" s="216"/>
      <c r="C79" s="216"/>
      <c r="D79" s="216"/>
      <c r="E79" s="216"/>
      <c r="F79" s="216"/>
    </row>
    <row r="82" spans="2:2">
      <c r="B82" s="3" t="s">
        <v>114</v>
      </c>
    </row>
  </sheetData>
  <mergeCells count="35">
    <mergeCell ref="B62:D62"/>
    <mergeCell ref="A79:F79"/>
    <mergeCell ref="A43:A45"/>
    <mergeCell ref="B43:B45"/>
    <mergeCell ref="C43:C45"/>
    <mergeCell ref="D43:D45"/>
    <mergeCell ref="E43:E45"/>
    <mergeCell ref="F43:F45"/>
    <mergeCell ref="F37:F38"/>
    <mergeCell ref="A30:A32"/>
    <mergeCell ref="B30:B32"/>
    <mergeCell ref="C30:C32"/>
    <mergeCell ref="D30:D32"/>
    <mergeCell ref="E30:E32"/>
    <mergeCell ref="F30:F32"/>
    <mergeCell ref="A37:A38"/>
    <mergeCell ref="B37:B38"/>
    <mergeCell ref="C37:C38"/>
    <mergeCell ref="D37:D38"/>
    <mergeCell ref="E37:E38"/>
    <mergeCell ref="A10:F10"/>
    <mergeCell ref="A11:F11"/>
    <mergeCell ref="B16:C16"/>
    <mergeCell ref="A26:A27"/>
    <mergeCell ref="B26:B27"/>
    <mergeCell ref="C26:C27"/>
    <mergeCell ref="D26:D27"/>
    <mergeCell ref="E26:E27"/>
    <mergeCell ref="F26:F27"/>
    <mergeCell ref="A9:F9"/>
    <mergeCell ref="B1:E1"/>
    <mergeCell ref="A2:E2"/>
    <mergeCell ref="A3:E3"/>
    <mergeCell ref="A4:E4"/>
    <mergeCell ref="A8:E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0"/>
  <sheetViews>
    <sheetView workbookViewId="0">
      <selection activeCell="A4" sqref="A4:E4"/>
    </sheetView>
  </sheetViews>
  <sheetFormatPr defaultRowHeight="10.5"/>
  <cols>
    <col min="1" max="1" width="7.42578125" style="137" customWidth="1"/>
    <col min="2" max="2" width="45.42578125" style="137" customWidth="1"/>
    <col min="3" max="3" width="4.85546875" style="137" customWidth="1"/>
    <col min="4" max="4" width="7.7109375" style="137" customWidth="1"/>
    <col min="5" max="5" width="7.42578125" style="137" customWidth="1"/>
    <col min="6" max="6" width="9.28515625" style="137" customWidth="1"/>
    <col min="7" max="16384" width="9.140625" style="136"/>
  </cols>
  <sheetData>
    <row r="1" spans="1:7" ht="16.5">
      <c r="A1" s="1"/>
      <c r="B1" s="217" t="s">
        <v>0</v>
      </c>
      <c r="C1" s="217"/>
      <c r="D1" s="217"/>
      <c r="E1" s="217"/>
      <c r="F1" s="2"/>
    </row>
    <row r="2" spans="1:7" ht="16.5">
      <c r="A2" s="217" t="s">
        <v>1</v>
      </c>
      <c r="B2" s="217"/>
      <c r="C2" s="217"/>
      <c r="D2" s="217"/>
      <c r="E2" s="217"/>
      <c r="F2" s="2"/>
    </row>
    <row r="3" spans="1:7" ht="16.5">
      <c r="A3" s="217" t="s">
        <v>2</v>
      </c>
      <c r="B3" s="217"/>
      <c r="C3" s="217"/>
      <c r="D3" s="217"/>
      <c r="E3" s="217"/>
      <c r="F3" s="2"/>
    </row>
    <row r="4" spans="1:7" ht="17.25">
      <c r="A4" s="217" t="s">
        <v>115</v>
      </c>
      <c r="B4" s="217"/>
      <c r="C4" s="217"/>
      <c r="D4" s="217"/>
      <c r="E4" s="217"/>
      <c r="F4" s="2"/>
    </row>
    <row r="5" spans="1:7">
      <c r="A5" s="2"/>
      <c r="B5" s="3"/>
      <c r="C5" s="2"/>
      <c r="D5" s="74"/>
      <c r="E5" s="2"/>
      <c r="F5" s="2"/>
    </row>
    <row r="6" spans="1:7">
      <c r="A6" s="2"/>
      <c r="B6" s="3"/>
      <c r="C6" s="2"/>
      <c r="D6" s="74"/>
      <c r="E6" s="2"/>
      <c r="F6" s="2"/>
    </row>
    <row r="7" spans="1:7">
      <c r="A7" s="2"/>
      <c r="B7" s="3"/>
      <c r="C7" s="2"/>
      <c r="D7" s="74"/>
      <c r="E7" s="2"/>
      <c r="F7" s="2"/>
    </row>
    <row r="8" spans="1:7" ht="12.75">
      <c r="A8" s="218" t="s">
        <v>3</v>
      </c>
      <c r="B8" s="218"/>
      <c r="C8" s="218"/>
      <c r="D8" s="218"/>
      <c r="E8" s="218"/>
      <c r="F8" s="4"/>
    </row>
    <row r="10" spans="1:7" ht="12.75">
      <c r="A10" s="232" t="s">
        <v>99</v>
      </c>
      <c r="B10" s="232"/>
      <c r="C10" s="232"/>
      <c r="D10" s="232"/>
      <c r="E10" s="232"/>
      <c r="F10" s="232"/>
    </row>
    <row r="11" spans="1:7">
      <c r="A11" s="233"/>
      <c r="B11" s="234"/>
      <c r="C11" s="234"/>
      <c r="D11" s="234"/>
      <c r="E11" s="234"/>
      <c r="F11" s="234"/>
    </row>
    <row r="12" spans="1:7">
      <c r="E12" s="138" t="s">
        <v>46</v>
      </c>
      <c r="F12" s="139"/>
      <c r="G12" s="140"/>
    </row>
    <row r="13" spans="1:7" s="141" customFormat="1" ht="52.5">
      <c r="A13" s="142" t="s">
        <v>47</v>
      </c>
      <c r="B13" s="142" t="s">
        <v>48</v>
      </c>
      <c r="C13" s="143" t="s">
        <v>49</v>
      </c>
      <c r="D13" s="143" t="s">
        <v>50</v>
      </c>
      <c r="E13" s="143" t="s">
        <v>51</v>
      </c>
      <c r="F13" s="143" t="s">
        <v>52</v>
      </c>
    </row>
    <row r="14" spans="1:7">
      <c r="A14" s="144">
        <v>1</v>
      </c>
      <c r="B14" s="144">
        <v>3</v>
      </c>
      <c r="C14" s="145">
        <v>4</v>
      </c>
      <c r="D14" s="144">
        <v>5</v>
      </c>
      <c r="E14" s="145">
        <v>16</v>
      </c>
      <c r="F14" s="144">
        <v>17</v>
      </c>
    </row>
    <row r="15" spans="1:7">
      <c r="A15" s="144"/>
      <c r="B15" s="235" t="s">
        <v>53</v>
      </c>
      <c r="C15" s="236"/>
      <c r="D15" s="144">
        <v>23</v>
      </c>
      <c r="E15" s="145"/>
      <c r="F15" s="144"/>
    </row>
    <row r="16" spans="1:7">
      <c r="A16" s="144"/>
      <c r="B16" s="146" t="s">
        <v>54</v>
      </c>
      <c r="C16" s="145"/>
      <c r="D16" s="144"/>
      <c r="E16" s="145"/>
      <c r="F16" s="144"/>
    </row>
    <row r="17" spans="1:9" ht="11.25">
      <c r="A17" s="142">
        <v>1</v>
      </c>
      <c r="B17" s="147" t="s">
        <v>55</v>
      </c>
      <c r="C17" s="142" t="s">
        <v>29</v>
      </c>
      <c r="D17" s="148">
        <v>16.192000000000004</v>
      </c>
      <c r="E17" s="149">
        <v>1.8990180000000001</v>
      </c>
      <c r="F17" s="150">
        <f>D17*E17</f>
        <v>30.748899456000007</v>
      </c>
      <c r="G17" s="151"/>
      <c r="H17" s="152"/>
    </row>
    <row r="18" spans="1:9" ht="11.25">
      <c r="A18" s="142">
        <v>2</v>
      </c>
      <c r="B18" s="147" t="s">
        <v>56</v>
      </c>
      <c r="C18" s="142" t="s">
        <v>29</v>
      </c>
      <c r="D18" s="153">
        <v>1.7825000000000024</v>
      </c>
      <c r="E18" s="149">
        <v>0.97022556000000015</v>
      </c>
      <c r="F18" s="150">
        <f>D18*E18</f>
        <v>1.7294270607000026</v>
      </c>
      <c r="G18" s="154"/>
      <c r="H18" s="152"/>
    </row>
    <row r="19" spans="1:9" ht="11.25">
      <c r="A19" s="142">
        <v>3</v>
      </c>
      <c r="B19" s="147" t="s">
        <v>57</v>
      </c>
      <c r="C19" s="142" t="s">
        <v>29</v>
      </c>
      <c r="D19" s="148">
        <v>12.968550000000002</v>
      </c>
      <c r="E19" s="149">
        <v>0.72507959999999994</v>
      </c>
      <c r="F19" s="150">
        <f>D19*E19</f>
        <v>9.4032310465800002</v>
      </c>
      <c r="G19" s="154"/>
      <c r="H19" s="152"/>
    </row>
    <row r="20" spans="1:9" ht="11.25">
      <c r="A20" s="142">
        <v>4</v>
      </c>
      <c r="B20" s="147" t="s">
        <v>58</v>
      </c>
      <c r="C20" s="142" t="s">
        <v>29</v>
      </c>
      <c r="D20" s="148">
        <v>1.4409500000000002</v>
      </c>
      <c r="E20" s="149">
        <v>1.8990180000000001</v>
      </c>
      <c r="F20" s="150">
        <f>D20*E20</f>
        <v>2.7363899871000004</v>
      </c>
      <c r="G20" s="154"/>
      <c r="H20" s="152"/>
    </row>
    <row r="21" spans="1:9">
      <c r="A21" s="142">
        <v>5</v>
      </c>
      <c r="B21" s="147" t="s">
        <v>59</v>
      </c>
      <c r="C21" s="142" t="s">
        <v>60</v>
      </c>
      <c r="D21" s="153">
        <v>2.3055200000000005</v>
      </c>
      <c r="E21" s="149">
        <v>1.1543576</v>
      </c>
      <c r="F21" s="150">
        <f>D21*E21</f>
        <v>2.6613945339520004</v>
      </c>
      <c r="G21" s="140"/>
      <c r="H21" s="140"/>
    </row>
    <row r="22" spans="1:9">
      <c r="A22" s="142"/>
      <c r="B22" s="155" t="s">
        <v>61</v>
      </c>
      <c r="C22" s="142"/>
      <c r="D22" s="153"/>
      <c r="E22" s="149"/>
      <c r="F22" s="156">
        <f>SUM(F17:F21)</f>
        <v>47.279342084332008</v>
      </c>
    </row>
    <row r="23" spans="1:9">
      <c r="A23" s="142"/>
      <c r="B23" s="155" t="s">
        <v>62</v>
      </c>
      <c r="C23" s="142"/>
      <c r="D23" s="153"/>
      <c r="E23" s="149"/>
      <c r="F23" s="150"/>
    </row>
    <row r="24" spans="1:9" ht="15.75" customHeight="1">
      <c r="A24" s="142">
        <v>1</v>
      </c>
      <c r="B24" s="147" t="s">
        <v>63</v>
      </c>
      <c r="C24" s="142" t="s">
        <v>29</v>
      </c>
      <c r="D24" s="153">
        <v>1.4720000000000004</v>
      </c>
      <c r="E24" s="149">
        <v>32.502499540000002</v>
      </c>
      <c r="F24" s="150">
        <f>D24*E24</f>
        <v>47.843679322880014</v>
      </c>
      <c r="H24" s="157"/>
    </row>
    <row r="25" spans="1:9" ht="24.75" customHeight="1">
      <c r="A25" s="158">
        <v>2</v>
      </c>
      <c r="B25" s="159" t="s">
        <v>64</v>
      </c>
      <c r="C25" s="158" t="s">
        <v>65</v>
      </c>
      <c r="D25" s="160">
        <v>12.9375</v>
      </c>
      <c r="E25" s="160">
        <v>28.499519792399997</v>
      </c>
      <c r="F25" s="160">
        <f>D25*E25</f>
        <v>368.71253731417499</v>
      </c>
      <c r="G25" s="140"/>
      <c r="H25" s="152"/>
    </row>
    <row r="26" spans="1:9" ht="18" customHeight="1">
      <c r="A26" s="161"/>
      <c r="B26" s="155" t="s">
        <v>61</v>
      </c>
      <c r="C26" s="161"/>
      <c r="D26" s="162"/>
      <c r="E26" s="163"/>
      <c r="F26" s="156">
        <f>SUM(F24:F25)</f>
        <v>416.556216637055</v>
      </c>
      <c r="G26" s="140"/>
      <c r="H26" s="152"/>
    </row>
    <row r="27" spans="1:9" ht="18" customHeight="1">
      <c r="A27" s="161"/>
      <c r="B27" s="155" t="s">
        <v>66</v>
      </c>
      <c r="C27" s="161"/>
      <c r="D27" s="162"/>
      <c r="E27" s="163"/>
      <c r="F27" s="164"/>
      <c r="H27" s="140"/>
    </row>
    <row r="28" spans="1:9" ht="18" customHeight="1">
      <c r="A28" s="158">
        <v>1</v>
      </c>
      <c r="B28" s="159" t="s">
        <v>67</v>
      </c>
      <c r="C28" s="158" t="s">
        <v>60</v>
      </c>
      <c r="D28" s="160">
        <v>1.141812</v>
      </c>
      <c r="E28" s="160">
        <v>96.738124654879982</v>
      </c>
      <c r="F28" s="160">
        <f t="shared" ref="F28:F33" si="0">D28*E28</f>
        <v>110.45675158843783</v>
      </c>
    </row>
    <row r="29" spans="1:9" ht="18" customHeight="1">
      <c r="A29" s="142">
        <v>2</v>
      </c>
      <c r="B29" s="147" t="s">
        <v>68</v>
      </c>
      <c r="C29" s="142" t="s">
        <v>24</v>
      </c>
      <c r="D29" s="153">
        <v>23</v>
      </c>
      <c r="E29" s="149">
        <v>3.331328840000003</v>
      </c>
      <c r="F29" s="150">
        <f t="shared" si="0"/>
        <v>76.620563320000073</v>
      </c>
      <c r="I29" s="140"/>
    </row>
    <row r="30" spans="1:9" ht="18" customHeight="1">
      <c r="A30" s="142">
        <v>3</v>
      </c>
      <c r="B30" s="147" t="s">
        <v>69</v>
      </c>
      <c r="C30" s="142" t="s">
        <v>24</v>
      </c>
      <c r="D30" s="153">
        <v>46</v>
      </c>
      <c r="E30" s="149">
        <v>3.0188062800000002</v>
      </c>
      <c r="F30" s="150">
        <f t="shared" si="0"/>
        <v>138.86508888</v>
      </c>
      <c r="I30" s="140"/>
    </row>
    <row r="31" spans="1:9" ht="18" customHeight="1">
      <c r="A31" s="142">
        <v>9</v>
      </c>
      <c r="B31" s="147" t="s">
        <v>70</v>
      </c>
      <c r="C31" s="142" t="s">
        <v>24</v>
      </c>
      <c r="D31" s="153">
        <v>92</v>
      </c>
      <c r="E31" s="149">
        <v>2.5540636800000041</v>
      </c>
      <c r="F31" s="150">
        <f t="shared" si="0"/>
        <v>234.97385856000037</v>
      </c>
    </row>
    <row r="32" spans="1:9" ht="18" customHeight="1">
      <c r="A32" s="142">
        <v>4</v>
      </c>
      <c r="B32" s="147" t="s">
        <v>71</v>
      </c>
      <c r="C32" s="142" t="s">
        <v>60</v>
      </c>
      <c r="D32" s="165">
        <v>4.0848000000000002E-2</v>
      </c>
      <c r="E32" s="149">
        <v>348.55695000000003</v>
      </c>
      <c r="F32" s="150">
        <f t="shared" si="0"/>
        <v>14.237854293600002</v>
      </c>
      <c r="I32" s="152"/>
    </row>
    <row r="33" spans="1:9" ht="18" customHeight="1">
      <c r="A33" s="237">
        <v>5</v>
      </c>
      <c r="B33" s="238" t="s">
        <v>72</v>
      </c>
      <c r="C33" s="237" t="s">
        <v>60</v>
      </c>
      <c r="D33" s="239">
        <v>0.2960506</v>
      </c>
      <c r="E33" s="239">
        <v>46.341048720000003</v>
      </c>
      <c r="F33" s="239">
        <f t="shared" si="0"/>
        <v>13.719295278185234</v>
      </c>
      <c r="I33" s="152"/>
    </row>
    <row r="34" spans="1:9" ht="18" customHeight="1">
      <c r="A34" s="237"/>
      <c r="B34" s="238"/>
      <c r="C34" s="237"/>
      <c r="D34" s="239"/>
      <c r="E34" s="239"/>
      <c r="F34" s="239"/>
      <c r="I34" s="152"/>
    </row>
    <row r="35" spans="1:9" ht="18" customHeight="1">
      <c r="A35" s="142">
        <v>6</v>
      </c>
      <c r="B35" s="147" t="s">
        <v>73</v>
      </c>
      <c r="C35" s="142" t="s">
        <v>24</v>
      </c>
      <c r="D35" s="153">
        <v>57</v>
      </c>
      <c r="E35" s="149">
        <v>1.6185166200000001</v>
      </c>
      <c r="F35" s="150">
        <f>D35*E35</f>
        <v>92.255447340000003</v>
      </c>
      <c r="H35" s="157"/>
      <c r="I35" s="166"/>
    </row>
    <row r="36" spans="1:9" ht="18" customHeight="1">
      <c r="A36" s="142">
        <v>7</v>
      </c>
      <c r="B36" s="147" t="s">
        <v>74</v>
      </c>
      <c r="C36" s="142" t="s">
        <v>24</v>
      </c>
      <c r="D36" s="153">
        <v>7.6000000000000005</v>
      </c>
      <c r="E36" s="149">
        <v>0.90927899999999995</v>
      </c>
      <c r="F36" s="150">
        <f>D36*E36</f>
        <v>6.9105204000000002</v>
      </c>
      <c r="H36" s="157"/>
      <c r="I36" s="166"/>
    </row>
    <row r="37" spans="1:9" ht="18" customHeight="1">
      <c r="A37" s="142">
        <v>8</v>
      </c>
      <c r="B37" s="147" t="s">
        <v>75</v>
      </c>
      <c r="C37" s="142" t="s">
        <v>24</v>
      </c>
      <c r="D37" s="148">
        <v>13.799999999999999</v>
      </c>
      <c r="E37" s="149">
        <v>1.6922692499999958</v>
      </c>
      <c r="F37" s="150">
        <f>D37*E37</f>
        <v>23.353315649999942</v>
      </c>
      <c r="H37" s="152"/>
    </row>
    <row r="38" spans="1:9" ht="18" customHeight="1">
      <c r="A38" s="142">
        <v>9</v>
      </c>
      <c r="B38" s="147" t="s">
        <v>76</v>
      </c>
      <c r="C38" s="142" t="s">
        <v>31</v>
      </c>
      <c r="D38" s="153">
        <v>46</v>
      </c>
      <c r="E38" s="149">
        <v>0.24247440000000001</v>
      </c>
      <c r="F38" s="150">
        <f>D38*E38</f>
        <v>11.153822400000001</v>
      </c>
      <c r="H38" s="152"/>
    </row>
    <row r="39" spans="1:9" ht="16.5" customHeight="1">
      <c r="A39" s="158">
        <v>10</v>
      </c>
      <c r="B39" s="159" t="s">
        <v>77</v>
      </c>
      <c r="C39" s="158" t="s">
        <v>78</v>
      </c>
      <c r="D39" s="167">
        <v>51.756468000000005</v>
      </c>
      <c r="E39" s="160">
        <v>0.73189696731600007</v>
      </c>
      <c r="F39" s="160">
        <f>D39*E39</f>
        <v>37.880401968187606</v>
      </c>
      <c r="H39" s="152"/>
    </row>
    <row r="40" spans="1:9">
      <c r="A40" s="161"/>
      <c r="B40" s="155" t="s">
        <v>61</v>
      </c>
      <c r="C40" s="161"/>
      <c r="D40" s="162"/>
      <c r="E40" s="163"/>
      <c r="F40" s="168">
        <f>SUM(F28:F39)</f>
        <v>760.42691967841097</v>
      </c>
      <c r="H40" s="166"/>
    </row>
    <row r="41" spans="1:9" ht="12.75">
      <c r="A41" s="142"/>
      <c r="B41" s="169" t="s">
        <v>100</v>
      </c>
      <c r="C41" s="170"/>
      <c r="D41" s="171">
        <v>7</v>
      </c>
      <c r="E41" s="149"/>
      <c r="F41" s="150"/>
      <c r="H41" s="166"/>
    </row>
    <row r="42" spans="1:9">
      <c r="A42" s="161">
        <v>1</v>
      </c>
      <c r="B42" s="238" t="s">
        <v>101</v>
      </c>
      <c r="C42" s="237" t="s">
        <v>60</v>
      </c>
      <c r="D42" s="240">
        <v>4.2699999999999995E-2</v>
      </c>
      <c r="E42" s="239">
        <v>24.9909562944</v>
      </c>
      <c r="F42" s="239">
        <f>D42*E42</f>
        <v>1.0671138337708799</v>
      </c>
      <c r="H42" s="166"/>
    </row>
    <row r="43" spans="1:9">
      <c r="A43" s="161"/>
      <c r="B43" s="238"/>
      <c r="C43" s="237"/>
      <c r="D43" s="240"/>
      <c r="E43" s="239"/>
      <c r="F43" s="239"/>
      <c r="H43" s="166"/>
    </row>
    <row r="44" spans="1:9">
      <c r="A44" s="161">
        <v>2</v>
      </c>
      <c r="B44" s="159" t="s">
        <v>72</v>
      </c>
      <c r="C44" s="158" t="s">
        <v>60</v>
      </c>
      <c r="D44" s="172">
        <v>4.2699999999999995E-2</v>
      </c>
      <c r="E44" s="160">
        <v>46.341048720000003</v>
      </c>
      <c r="F44" s="160">
        <f t="shared" ref="F44:F49" si="1">D44*E44</f>
        <v>1.978762780344</v>
      </c>
      <c r="H44" s="166"/>
    </row>
    <row r="45" spans="1:9">
      <c r="A45" s="161">
        <v>3</v>
      </c>
      <c r="B45" s="147" t="s">
        <v>73</v>
      </c>
      <c r="C45" s="142" t="s">
        <v>24</v>
      </c>
      <c r="D45" s="173">
        <v>10.5</v>
      </c>
      <c r="E45" s="149">
        <v>1.6185166200000001</v>
      </c>
      <c r="F45" s="150">
        <f t="shared" si="1"/>
        <v>16.994424510000002</v>
      </c>
      <c r="H45" s="166"/>
    </row>
    <row r="46" spans="1:9">
      <c r="A46" s="161">
        <v>4</v>
      </c>
      <c r="B46" s="147" t="s">
        <v>74</v>
      </c>
      <c r="C46" s="142" t="s">
        <v>24</v>
      </c>
      <c r="D46" s="173">
        <v>1.4000000000000001</v>
      </c>
      <c r="E46" s="149">
        <v>0.90927899999999995</v>
      </c>
      <c r="F46" s="150">
        <f t="shared" si="1"/>
        <v>1.2729906</v>
      </c>
      <c r="H46" s="166"/>
    </row>
    <row r="47" spans="1:9">
      <c r="A47" s="142">
        <v>5</v>
      </c>
      <c r="B47" s="147" t="s">
        <v>75</v>
      </c>
      <c r="C47" s="142" t="s">
        <v>24</v>
      </c>
      <c r="D47" s="148">
        <v>4.8</v>
      </c>
      <c r="E47" s="149">
        <v>1.6922692499999958</v>
      </c>
      <c r="F47" s="150">
        <f t="shared" si="1"/>
        <v>8.12289239999998</v>
      </c>
      <c r="H47" s="152"/>
    </row>
    <row r="48" spans="1:9">
      <c r="A48" s="142">
        <v>9</v>
      </c>
      <c r="B48" s="147" t="s">
        <v>76</v>
      </c>
      <c r="C48" s="142" t="s">
        <v>31</v>
      </c>
      <c r="D48" s="153">
        <v>16</v>
      </c>
      <c r="E48" s="149">
        <v>0.24247440000000001</v>
      </c>
      <c r="F48" s="150">
        <f t="shared" si="1"/>
        <v>3.8795904000000001</v>
      </c>
      <c r="H48" s="152"/>
    </row>
    <row r="49" spans="1:8" ht="11.25">
      <c r="A49" s="158">
        <v>6</v>
      </c>
      <c r="B49" s="159" t="s">
        <v>77</v>
      </c>
      <c r="C49" s="158" t="s">
        <v>78</v>
      </c>
      <c r="D49" s="167">
        <v>2.1409220000000002</v>
      </c>
      <c r="E49" s="160">
        <v>0.73189696731600007</v>
      </c>
      <c r="F49" s="160">
        <f t="shared" si="1"/>
        <v>1.5669343190601057</v>
      </c>
      <c r="H49" s="152"/>
    </row>
    <row r="50" spans="1:8">
      <c r="A50" s="161"/>
      <c r="B50" s="155" t="s">
        <v>61</v>
      </c>
      <c r="C50" s="161"/>
      <c r="D50" s="162"/>
      <c r="E50" s="163"/>
      <c r="F50" s="168">
        <f>SUM(F42:F49)</f>
        <v>34.882708843174967</v>
      </c>
      <c r="H50" s="166"/>
    </row>
    <row r="51" spans="1:8">
      <c r="A51" s="161"/>
      <c r="B51" s="155" t="s">
        <v>79</v>
      </c>
      <c r="C51" s="161"/>
      <c r="D51" s="162"/>
      <c r="E51" s="163"/>
      <c r="F51" s="163"/>
    </row>
    <row r="52" spans="1:8">
      <c r="A52" s="161">
        <v>1</v>
      </c>
      <c r="B52" s="147" t="s">
        <v>80</v>
      </c>
      <c r="C52" s="161" t="s">
        <v>31</v>
      </c>
      <c r="D52" s="162">
        <v>34</v>
      </c>
      <c r="E52" s="163">
        <v>20.445371000000002</v>
      </c>
      <c r="F52" s="163">
        <f t="shared" ref="F52:F63" si="2">D52*E52</f>
        <v>695.14261400000009</v>
      </c>
    </row>
    <row r="53" spans="1:8" s="180" customFormat="1">
      <c r="A53" s="174">
        <v>2</v>
      </c>
      <c r="B53" s="175" t="s">
        <v>81</v>
      </c>
      <c r="C53" s="176" t="s">
        <v>82</v>
      </c>
      <c r="D53" s="177">
        <v>1.9400000000000002</v>
      </c>
      <c r="E53" s="178">
        <v>148.9065683</v>
      </c>
      <c r="F53" s="179">
        <f t="shared" si="2"/>
        <v>288.87874250200002</v>
      </c>
    </row>
    <row r="54" spans="1:8" s="180" customFormat="1" ht="11.25">
      <c r="A54" s="174">
        <v>3</v>
      </c>
      <c r="B54" s="181" t="s">
        <v>83</v>
      </c>
      <c r="C54" s="174" t="s">
        <v>24</v>
      </c>
      <c r="D54" s="182">
        <v>170</v>
      </c>
      <c r="E54" s="178">
        <v>0.59590129171999995</v>
      </c>
      <c r="F54" s="179">
        <f t="shared" si="2"/>
        <v>101.3032195924</v>
      </c>
    </row>
    <row r="55" spans="1:8">
      <c r="A55" s="142">
        <v>4</v>
      </c>
      <c r="B55" s="147" t="s">
        <v>84</v>
      </c>
      <c r="C55" s="142" t="s">
        <v>31</v>
      </c>
      <c r="D55" s="153">
        <v>1</v>
      </c>
      <c r="E55" s="149">
        <v>6.93480308</v>
      </c>
      <c r="F55" s="150">
        <f t="shared" si="2"/>
        <v>6.93480308</v>
      </c>
    </row>
    <row r="56" spans="1:8">
      <c r="A56" s="142">
        <v>5</v>
      </c>
      <c r="B56" s="147" t="s">
        <v>85</v>
      </c>
      <c r="C56" s="142" t="s">
        <v>31</v>
      </c>
      <c r="D56" s="153">
        <v>1</v>
      </c>
      <c r="E56" s="149">
        <v>8.5980515999999998</v>
      </c>
      <c r="F56" s="150">
        <f t="shared" si="2"/>
        <v>8.5980515999999998</v>
      </c>
    </row>
    <row r="57" spans="1:8">
      <c r="A57" s="142">
        <v>6</v>
      </c>
      <c r="B57" s="147" t="s">
        <v>86</v>
      </c>
      <c r="C57" s="142" t="s">
        <v>31</v>
      </c>
      <c r="D57" s="148">
        <v>62</v>
      </c>
      <c r="E57" s="149">
        <v>0.42433019999999999</v>
      </c>
      <c r="F57" s="150">
        <f t="shared" si="2"/>
        <v>26.308472399999999</v>
      </c>
      <c r="H57" s="152"/>
    </row>
    <row r="58" spans="1:8">
      <c r="A58" s="142">
        <v>7</v>
      </c>
      <c r="B58" s="147" t="s">
        <v>87</v>
      </c>
      <c r="C58" s="142" t="s">
        <v>88</v>
      </c>
      <c r="D58" s="153">
        <v>39.338000000000001</v>
      </c>
      <c r="E58" s="149">
        <v>0.35966227751999996</v>
      </c>
      <c r="F58" s="150">
        <f t="shared" si="2"/>
        <v>14.148394673081759</v>
      </c>
      <c r="G58" s="140"/>
      <c r="H58" s="152"/>
    </row>
    <row r="59" spans="1:8">
      <c r="A59" s="142">
        <v>8</v>
      </c>
      <c r="B59" s="147" t="s">
        <v>89</v>
      </c>
      <c r="C59" s="142" t="s">
        <v>31</v>
      </c>
      <c r="D59" s="153">
        <v>1</v>
      </c>
      <c r="E59" s="149">
        <v>25.690197919999999</v>
      </c>
      <c r="F59" s="150">
        <f t="shared" si="2"/>
        <v>25.690197919999999</v>
      </c>
      <c r="H59" s="152"/>
    </row>
    <row r="60" spans="1:8">
      <c r="A60" s="142">
        <v>9</v>
      </c>
      <c r="B60" s="147" t="s">
        <v>90</v>
      </c>
      <c r="C60" s="142" t="s">
        <v>31</v>
      </c>
      <c r="D60" s="148">
        <v>1</v>
      </c>
      <c r="E60" s="149">
        <v>1.7364419959999999</v>
      </c>
      <c r="F60" s="150">
        <f t="shared" si="2"/>
        <v>1.7364419959999999</v>
      </c>
      <c r="H60" s="166"/>
    </row>
    <row r="61" spans="1:8" ht="21">
      <c r="A61" s="142">
        <v>10</v>
      </c>
      <c r="B61" s="147" t="s">
        <v>91</v>
      </c>
      <c r="C61" s="142" t="s">
        <v>31</v>
      </c>
      <c r="D61" s="148">
        <v>1</v>
      </c>
      <c r="E61" s="149">
        <v>38.991875400000005</v>
      </c>
      <c r="F61" s="150">
        <f t="shared" si="2"/>
        <v>38.991875400000005</v>
      </c>
      <c r="G61" s="183"/>
    </row>
    <row r="62" spans="1:8" ht="21">
      <c r="A62" s="142">
        <v>11</v>
      </c>
      <c r="B62" s="147" t="s">
        <v>92</v>
      </c>
      <c r="C62" s="142" t="s">
        <v>31</v>
      </c>
      <c r="D62" s="148">
        <v>6</v>
      </c>
      <c r="E62" s="149">
        <v>3.504767368</v>
      </c>
      <c r="F62" s="150">
        <f t="shared" si="2"/>
        <v>21.028604208000001</v>
      </c>
      <c r="G62" s="183"/>
    </row>
    <row r="63" spans="1:8">
      <c r="A63" s="142">
        <v>12</v>
      </c>
      <c r="B63" s="147" t="s">
        <v>93</v>
      </c>
      <c r="C63" s="142" t="s">
        <v>24</v>
      </c>
      <c r="D63" s="148">
        <v>22</v>
      </c>
      <c r="E63" s="149">
        <v>0.68506596000000008</v>
      </c>
      <c r="F63" s="150">
        <f t="shared" si="2"/>
        <v>15.071451120000003</v>
      </c>
      <c r="G63" s="183"/>
    </row>
    <row r="64" spans="1:8">
      <c r="A64" s="161"/>
      <c r="B64" s="155" t="s">
        <v>61</v>
      </c>
      <c r="C64" s="142"/>
      <c r="D64" s="161"/>
      <c r="E64" s="184"/>
      <c r="F64" s="185">
        <f>SUM(F52:F63)</f>
        <v>1243.8328684914816</v>
      </c>
    </row>
    <row r="65" spans="1:6">
      <c r="A65" s="186"/>
      <c r="B65" s="155" t="s">
        <v>61</v>
      </c>
      <c r="C65" s="186"/>
      <c r="D65" s="186"/>
      <c r="E65" s="187"/>
      <c r="F65" s="168">
        <f>F22+F26+F50+F40+F64</f>
        <v>2502.9780557344548</v>
      </c>
    </row>
    <row r="66" spans="1:6">
      <c r="A66" s="186"/>
      <c r="B66" s="238" t="s">
        <v>94</v>
      </c>
      <c r="C66" s="238"/>
      <c r="D66" s="238"/>
      <c r="E66" s="187"/>
      <c r="F66" s="168">
        <f>F65*13.3%</f>
        <v>332.89608141268252</v>
      </c>
    </row>
    <row r="67" spans="1:6">
      <c r="A67" s="186"/>
      <c r="B67" s="188" t="s">
        <v>95</v>
      </c>
      <c r="C67" s="186"/>
      <c r="D67" s="186"/>
      <c r="E67" s="187"/>
      <c r="F67" s="168">
        <f>F65+F66</f>
        <v>2835.8741371471374</v>
      </c>
    </row>
    <row r="68" spans="1:6">
      <c r="A68" s="186"/>
      <c r="B68" s="188" t="s">
        <v>96</v>
      </c>
      <c r="C68" s="186"/>
      <c r="D68" s="186"/>
      <c r="E68" s="187"/>
      <c r="F68" s="168">
        <f>F67*11%</f>
        <v>311.94615508618512</v>
      </c>
    </row>
    <row r="69" spans="1:6">
      <c r="A69" s="186"/>
      <c r="B69" s="188" t="s">
        <v>95</v>
      </c>
      <c r="C69" s="186"/>
      <c r="D69" s="186"/>
      <c r="E69" s="187"/>
      <c r="F69" s="168">
        <f>F67+F68</f>
        <v>3147.8202922333226</v>
      </c>
    </row>
    <row r="70" spans="1:6" ht="12.75">
      <c r="A70" s="189">
        <v>5.0000000000000001E-3</v>
      </c>
      <c r="B70" s="190" t="s">
        <v>102</v>
      </c>
      <c r="C70" s="191"/>
      <c r="D70" s="192"/>
      <c r="E70" s="193"/>
      <c r="F70" s="193">
        <f>F69*0.5%</f>
        <v>15.739101461166614</v>
      </c>
    </row>
    <row r="71" spans="1:6" ht="21">
      <c r="A71" s="189">
        <v>5.0000000000000001E-3</v>
      </c>
      <c r="B71" s="194" t="s">
        <v>103</v>
      </c>
      <c r="C71" s="192"/>
      <c r="D71" s="192"/>
      <c r="E71" s="192"/>
      <c r="F71" s="213">
        <f>F69*0.5%</f>
        <v>15.739101461166614</v>
      </c>
    </row>
    <row r="72" spans="1:6" s="135" customFormat="1" ht="21">
      <c r="A72" s="189">
        <v>1.5E-3</v>
      </c>
      <c r="B72" s="195" t="s">
        <v>104</v>
      </c>
      <c r="C72" s="192"/>
      <c r="D72" s="192"/>
      <c r="E72" s="192"/>
      <c r="F72" s="213">
        <f>F69*0.15%</f>
        <v>4.7217304383499838</v>
      </c>
    </row>
    <row r="73" spans="1:6" ht="21">
      <c r="A73" s="189">
        <v>0.02</v>
      </c>
      <c r="B73" s="195" t="s">
        <v>105</v>
      </c>
      <c r="C73" s="192"/>
      <c r="D73" s="192"/>
      <c r="E73" s="192"/>
      <c r="F73" s="213">
        <f>F69*2%</f>
        <v>62.956405844666456</v>
      </c>
    </row>
    <row r="74" spans="1:6" ht="12.75">
      <c r="A74" s="189">
        <v>1.4999999999999999E-2</v>
      </c>
      <c r="B74" s="196" t="s">
        <v>106</v>
      </c>
      <c r="C74" s="192"/>
      <c r="D74" s="192"/>
      <c r="E74" s="192"/>
      <c r="F74" s="213">
        <f>F69*1.5%</f>
        <v>47.217304383499837</v>
      </c>
    </row>
    <row r="75" spans="1:6" ht="12.75">
      <c r="A75" s="197">
        <v>0.2</v>
      </c>
      <c r="B75" s="196" t="s">
        <v>107</v>
      </c>
      <c r="C75" s="192"/>
      <c r="D75" s="192"/>
      <c r="E75" s="192"/>
      <c r="F75" s="213">
        <f>F69*20%</f>
        <v>629.5640584466646</v>
      </c>
    </row>
    <row r="76" spans="1:6">
      <c r="A76" s="191"/>
      <c r="B76" s="70" t="s">
        <v>34</v>
      </c>
      <c r="C76" s="192"/>
      <c r="D76" s="192"/>
      <c r="E76" s="192"/>
      <c r="F76" s="214">
        <f>SUM(F69:F75)</f>
        <v>3923.7579942688367</v>
      </c>
    </row>
    <row r="78" spans="1:6" ht="35.25" customHeight="1">
      <c r="A78" s="216" t="s">
        <v>108</v>
      </c>
      <c r="B78" s="216"/>
      <c r="C78" s="216"/>
      <c r="D78" s="216"/>
      <c r="E78" s="216"/>
      <c r="F78" s="216"/>
    </row>
    <row r="80" spans="1:6">
      <c r="B80" s="3" t="s">
        <v>114</v>
      </c>
    </row>
  </sheetData>
  <mergeCells count="21">
    <mergeCell ref="B1:E1"/>
    <mergeCell ref="A2:E2"/>
    <mergeCell ref="A3:E3"/>
    <mergeCell ref="A4:E4"/>
    <mergeCell ref="A8:E8"/>
    <mergeCell ref="A78:F78"/>
    <mergeCell ref="B42:B43"/>
    <mergeCell ref="C42:C43"/>
    <mergeCell ref="D42:D43"/>
    <mergeCell ref="E42:E43"/>
    <mergeCell ref="F42:F43"/>
    <mergeCell ref="B66:D66"/>
    <mergeCell ref="A10:F10"/>
    <mergeCell ref="A11:F11"/>
    <mergeCell ref="B15:C15"/>
    <mergeCell ref="A33:A34"/>
    <mergeCell ref="B33:B34"/>
    <mergeCell ref="C33:C34"/>
    <mergeCell ref="D33:D34"/>
    <mergeCell ref="E33:E34"/>
    <mergeCell ref="F33:F3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7"/>
  <sheetViews>
    <sheetView topLeftCell="A22" workbookViewId="0">
      <selection activeCell="A4" sqref="A4:E4"/>
    </sheetView>
  </sheetViews>
  <sheetFormatPr defaultRowHeight="10.5"/>
  <cols>
    <col min="1" max="1" width="8.7109375" style="79" customWidth="1"/>
    <col min="2" max="2" width="38.42578125" style="79" customWidth="1"/>
    <col min="3" max="3" width="6.42578125" style="79" customWidth="1"/>
    <col min="4" max="4" width="7.7109375" style="79" customWidth="1"/>
    <col min="5" max="5" width="9" style="79" customWidth="1"/>
    <col min="6" max="6" width="9.28515625" style="79" customWidth="1"/>
    <col min="7" max="16384" width="9.140625" style="3"/>
  </cols>
  <sheetData>
    <row r="1" spans="1:7" ht="16.5">
      <c r="A1" s="1"/>
      <c r="B1" s="217" t="s">
        <v>0</v>
      </c>
      <c r="C1" s="217"/>
      <c r="D1" s="217"/>
      <c r="E1" s="217"/>
    </row>
    <row r="2" spans="1:7" ht="16.5">
      <c r="A2" s="217" t="s">
        <v>1</v>
      </c>
      <c r="B2" s="217"/>
      <c r="C2" s="217"/>
      <c r="D2" s="217"/>
      <c r="E2" s="217"/>
    </row>
    <row r="3" spans="1:7" ht="16.5">
      <c r="A3" s="217" t="s">
        <v>2</v>
      </c>
      <c r="B3" s="217"/>
      <c r="C3" s="217"/>
      <c r="D3" s="217"/>
      <c r="E3" s="217"/>
    </row>
    <row r="4" spans="1:7" ht="17.25">
      <c r="A4" s="217" t="s">
        <v>115</v>
      </c>
      <c r="B4" s="217"/>
      <c r="C4" s="217"/>
      <c r="D4" s="217"/>
      <c r="E4" s="217"/>
    </row>
    <row r="5" spans="1:7">
      <c r="A5" s="2"/>
      <c r="B5" s="3"/>
      <c r="C5" s="2"/>
      <c r="D5" s="74"/>
      <c r="E5" s="2"/>
    </row>
    <row r="6" spans="1:7">
      <c r="A6" s="2"/>
      <c r="B6" s="3"/>
      <c r="C6" s="2"/>
      <c r="D6" s="74"/>
      <c r="E6" s="2"/>
    </row>
    <row r="7" spans="1:7">
      <c r="A7" s="2"/>
      <c r="B7" s="3"/>
      <c r="C7" s="2"/>
      <c r="D7" s="74"/>
      <c r="E7" s="2"/>
    </row>
    <row r="8" spans="1:7" ht="12.75">
      <c r="A8" s="218" t="s">
        <v>3</v>
      </c>
      <c r="B8" s="218"/>
      <c r="C8" s="218"/>
      <c r="D8" s="218"/>
      <c r="E8" s="218"/>
    </row>
    <row r="10" spans="1:7" ht="12.75">
      <c r="A10" s="222" t="s">
        <v>109</v>
      </c>
      <c r="B10" s="222"/>
      <c r="C10" s="222"/>
      <c r="D10" s="222"/>
      <c r="E10" s="222"/>
      <c r="F10" s="222"/>
    </row>
    <row r="11" spans="1:7">
      <c r="A11" s="220"/>
      <c r="B11" s="221"/>
      <c r="C11" s="221"/>
      <c r="D11" s="221"/>
      <c r="E11" s="221"/>
      <c r="F11" s="221"/>
    </row>
    <row r="12" spans="1:7">
      <c r="E12" s="80" t="s">
        <v>46</v>
      </c>
      <c r="F12" s="81"/>
      <c r="G12" s="82"/>
    </row>
    <row r="13" spans="1:7" s="83" customFormat="1" ht="31.5">
      <c r="A13" s="88" t="s">
        <v>47</v>
      </c>
      <c r="B13" s="88" t="s">
        <v>48</v>
      </c>
      <c r="C13" s="89" t="s">
        <v>49</v>
      </c>
      <c r="D13" s="89" t="s">
        <v>50</v>
      </c>
      <c r="E13" s="89" t="s">
        <v>51</v>
      </c>
      <c r="F13" s="89" t="s">
        <v>52</v>
      </c>
    </row>
    <row r="14" spans="1:7">
      <c r="A14" s="90">
        <v>1</v>
      </c>
      <c r="B14" s="90">
        <v>3</v>
      </c>
      <c r="C14" s="91">
        <v>4</v>
      </c>
      <c r="D14" s="90">
        <v>5</v>
      </c>
      <c r="E14" s="91">
        <v>16</v>
      </c>
      <c r="F14" s="90">
        <v>17</v>
      </c>
    </row>
    <row r="15" spans="1:7">
      <c r="A15" s="90"/>
      <c r="B15" s="241" t="s">
        <v>53</v>
      </c>
      <c r="C15" s="241"/>
      <c r="D15" s="198">
        <v>27</v>
      </c>
      <c r="E15" s="91"/>
      <c r="F15" s="90"/>
    </row>
    <row r="16" spans="1:7">
      <c r="A16" s="90"/>
      <c r="B16" s="92" t="s">
        <v>54</v>
      </c>
      <c r="C16" s="91"/>
      <c r="D16" s="198"/>
      <c r="E16" s="91"/>
      <c r="F16" s="90"/>
    </row>
    <row r="17" spans="1:9" ht="11.25">
      <c r="A17" s="88">
        <v>1</v>
      </c>
      <c r="B17" s="93" t="s">
        <v>55</v>
      </c>
      <c r="C17" s="88" t="s">
        <v>29</v>
      </c>
      <c r="D17" s="128">
        <v>19.008000000000003</v>
      </c>
      <c r="E17" s="95">
        <v>1.8990180000000001</v>
      </c>
      <c r="F17" s="96">
        <f>D17*E17</f>
        <v>36.09653414400001</v>
      </c>
      <c r="G17" s="97"/>
      <c r="H17" s="98"/>
    </row>
    <row r="18" spans="1:9" ht="11.25">
      <c r="A18" s="88">
        <v>2</v>
      </c>
      <c r="B18" s="93" t="s">
        <v>56</v>
      </c>
      <c r="C18" s="88" t="s">
        <v>29</v>
      </c>
      <c r="D18" s="199">
        <v>2.0925000000000011</v>
      </c>
      <c r="E18" s="95">
        <v>0.97022556000000015</v>
      </c>
      <c r="F18" s="96">
        <f>D18*E18</f>
        <v>2.0301969843000016</v>
      </c>
      <c r="G18" s="100"/>
      <c r="H18" s="98"/>
    </row>
    <row r="19" spans="1:9" ht="11.25">
      <c r="A19" s="88">
        <v>3</v>
      </c>
      <c r="B19" s="93" t="s">
        <v>57</v>
      </c>
      <c r="C19" s="88" t="s">
        <v>29</v>
      </c>
      <c r="D19" s="128">
        <v>15.223950000000002</v>
      </c>
      <c r="E19" s="95">
        <v>0.72507959999999994</v>
      </c>
      <c r="F19" s="96">
        <f>D19*E19</f>
        <v>11.038575576420001</v>
      </c>
      <c r="G19" s="100"/>
      <c r="H19" s="98"/>
    </row>
    <row r="20" spans="1:9" ht="11.25">
      <c r="A20" s="88">
        <v>4</v>
      </c>
      <c r="B20" s="93" t="s">
        <v>58</v>
      </c>
      <c r="C20" s="88" t="s">
        <v>29</v>
      </c>
      <c r="D20" s="128">
        <v>1.6915500000000003</v>
      </c>
      <c r="E20" s="95">
        <v>1.8990180000000001</v>
      </c>
      <c r="F20" s="96">
        <f>D20*E20</f>
        <v>3.2122838979000008</v>
      </c>
      <c r="G20" s="100"/>
      <c r="H20" s="98"/>
    </row>
    <row r="21" spans="1:9">
      <c r="A21" s="88">
        <v>5</v>
      </c>
      <c r="B21" s="93" t="s">
        <v>59</v>
      </c>
      <c r="C21" s="88" t="s">
        <v>60</v>
      </c>
      <c r="D21" s="199">
        <v>2.7064800000000009</v>
      </c>
      <c r="E21" s="95">
        <v>1.1543576</v>
      </c>
      <c r="F21" s="96">
        <f>D21*E21</f>
        <v>3.1242457572480009</v>
      </c>
      <c r="G21" s="82"/>
      <c r="H21" s="82"/>
    </row>
    <row r="22" spans="1:9">
      <c r="A22" s="88"/>
      <c r="B22" s="101" t="s">
        <v>61</v>
      </c>
      <c r="C22" s="88"/>
      <c r="D22" s="199"/>
      <c r="E22" s="95"/>
      <c r="F22" s="108">
        <f>SUM(F17:F21)</f>
        <v>55.501836359868008</v>
      </c>
    </row>
    <row r="23" spans="1:9">
      <c r="A23" s="88"/>
      <c r="B23" s="101" t="s">
        <v>62</v>
      </c>
      <c r="C23" s="88"/>
      <c r="D23" s="199"/>
      <c r="E23" s="95"/>
      <c r="F23" s="96"/>
    </row>
    <row r="24" spans="1:9" ht="25.5" customHeight="1">
      <c r="A24" s="88">
        <v>1</v>
      </c>
      <c r="B24" s="93" t="s">
        <v>63</v>
      </c>
      <c r="C24" s="88" t="s">
        <v>29</v>
      </c>
      <c r="D24" s="199">
        <v>1.7280000000000002</v>
      </c>
      <c r="E24" s="95">
        <v>32.502499540000002</v>
      </c>
      <c r="F24" s="96">
        <f>D24*E24</f>
        <v>56.164319205120009</v>
      </c>
      <c r="H24" s="104"/>
    </row>
    <row r="25" spans="1:9" ht="17.25" customHeight="1">
      <c r="A25" s="225">
        <v>2</v>
      </c>
      <c r="B25" s="226" t="s">
        <v>64</v>
      </c>
      <c r="C25" s="225" t="s">
        <v>65</v>
      </c>
      <c r="D25" s="242">
        <v>15.1875</v>
      </c>
      <c r="E25" s="227">
        <v>28.499519792399997</v>
      </c>
      <c r="F25" s="227">
        <f>D25*E25</f>
        <v>432.83645684707494</v>
      </c>
      <c r="G25" s="82"/>
      <c r="H25" s="98"/>
    </row>
    <row r="26" spans="1:9" ht="17.25" customHeight="1">
      <c r="A26" s="225"/>
      <c r="B26" s="226"/>
      <c r="C26" s="225"/>
      <c r="D26" s="242"/>
      <c r="E26" s="227"/>
      <c r="F26" s="227"/>
      <c r="G26" s="97"/>
      <c r="H26" s="98"/>
    </row>
    <row r="27" spans="1:9" ht="18" customHeight="1">
      <c r="A27" s="105"/>
      <c r="B27" s="101" t="s">
        <v>61</v>
      </c>
      <c r="C27" s="105"/>
      <c r="D27" s="200"/>
      <c r="E27" s="107"/>
      <c r="F27" s="108">
        <f>SUM(F24:F26)</f>
        <v>489.00077605219496</v>
      </c>
      <c r="G27" s="82"/>
      <c r="H27" s="98"/>
    </row>
    <row r="28" spans="1:9" ht="18" customHeight="1">
      <c r="A28" s="105"/>
      <c r="B28" s="101" t="s">
        <v>66</v>
      </c>
      <c r="C28" s="105"/>
      <c r="D28" s="200"/>
      <c r="E28" s="107"/>
      <c r="F28" s="201"/>
      <c r="H28" s="82"/>
    </row>
    <row r="29" spans="1:9" ht="17.25" customHeight="1">
      <c r="A29" s="225">
        <v>1</v>
      </c>
      <c r="B29" s="226" t="s">
        <v>67</v>
      </c>
      <c r="C29" s="225" t="s">
        <v>60</v>
      </c>
      <c r="D29" s="242">
        <v>1.3403879999999999</v>
      </c>
      <c r="E29" s="227">
        <v>96.738124654879982</v>
      </c>
      <c r="F29" s="227">
        <f>D29*E29</f>
        <v>129.66662142990526</v>
      </c>
    </row>
    <row r="30" spans="1:9" ht="17.25" customHeight="1">
      <c r="A30" s="225"/>
      <c r="B30" s="226"/>
      <c r="C30" s="225"/>
      <c r="D30" s="242"/>
      <c r="E30" s="227"/>
      <c r="F30" s="227"/>
    </row>
    <row r="31" spans="1:9" ht="18.75" customHeight="1">
      <c r="A31" s="225"/>
      <c r="B31" s="226"/>
      <c r="C31" s="225"/>
      <c r="D31" s="242"/>
      <c r="E31" s="227"/>
      <c r="F31" s="227"/>
    </row>
    <row r="32" spans="1:9" ht="25.5" customHeight="1">
      <c r="A32" s="88">
        <v>2</v>
      </c>
      <c r="B32" s="93" t="s">
        <v>68</v>
      </c>
      <c r="C32" s="88" t="s">
        <v>24</v>
      </c>
      <c r="D32" s="199">
        <v>27</v>
      </c>
      <c r="E32" s="95">
        <v>3.331328840000003</v>
      </c>
      <c r="F32" s="96">
        <f>D32*E32</f>
        <v>89.945878680000078</v>
      </c>
      <c r="I32" s="82"/>
    </row>
    <row r="33" spans="1:9" ht="25.5" customHeight="1">
      <c r="A33" s="88">
        <v>3</v>
      </c>
      <c r="B33" s="93" t="s">
        <v>69</v>
      </c>
      <c r="C33" s="88" t="s">
        <v>24</v>
      </c>
      <c r="D33" s="199">
        <v>54</v>
      </c>
      <c r="E33" s="95">
        <v>3.0188062800000002</v>
      </c>
      <c r="F33" s="96">
        <f>D33*E33</f>
        <v>163.01553912</v>
      </c>
      <c r="I33" s="82"/>
    </row>
    <row r="34" spans="1:9" ht="24" customHeight="1">
      <c r="A34" s="88">
        <v>9</v>
      </c>
      <c r="B34" s="93" t="s">
        <v>70</v>
      </c>
      <c r="C34" s="88" t="s">
        <v>24</v>
      </c>
      <c r="D34" s="199">
        <v>108</v>
      </c>
      <c r="E34" s="95">
        <v>2.5540636800000041</v>
      </c>
      <c r="F34" s="96">
        <f>D34*E34</f>
        <v>275.83887744000043</v>
      </c>
    </row>
    <row r="35" spans="1:9" ht="39" customHeight="1">
      <c r="A35" s="88">
        <v>4</v>
      </c>
      <c r="B35" s="93" t="s">
        <v>71</v>
      </c>
      <c r="C35" s="88" t="s">
        <v>60</v>
      </c>
      <c r="D35" s="202">
        <v>4.7952000000000002E-2</v>
      </c>
      <c r="E35" s="95">
        <v>348.55695000000003</v>
      </c>
      <c r="F35" s="96">
        <f>D35*E35</f>
        <v>16.714002866400001</v>
      </c>
      <c r="I35" s="98"/>
    </row>
    <row r="36" spans="1:9" ht="12.75" customHeight="1">
      <c r="A36" s="225">
        <v>5</v>
      </c>
      <c r="B36" s="226" t="s">
        <v>72</v>
      </c>
      <c r="C36" s="225" t="s">
        <v>60</v>
      </c>
      <c r="D36" s="242">
        <v>0.29225519999999999</v>
      </c>
      <c r="E36" s="227">
        <v>46.341048720000003</v>
      </c>
      <c r="F36" s="227">
        <f>D36*E36</f>
        <v>13.543412461873345</v>
      </c>
      <c r="I36" s="98"/>
    </row>
    <row r="37" spans="1:9" ht="13.5" customHeight="1">
      <c r="A37" s="225"/>
      <c r="B37" s="226"/>
      <c r="C37" s="225"/>
      <c r="D37" s="242"/>
      <c r="E37" s="227"/>
      <c r="F37" s="227"/>
      <c r="I37" s="98"/>
    </row>
    <row r="38" spans="1:9" ht="32.25" customHeight="1">
      <c r="A38" s="88">
        <v>6</v>
      </c>
      <c r="B38" s="93" t="s">
        <v>73</v>
      </c>
      <c r="C38" s="88" t="s">
        <v>24</v>
      </c>
      <c r="D38" s="199">
        <v>54</v>
      </c>
      <c r="E38" s="95">
        <v>1.6185166200000001</v>
      </c>
      <c r="F38" s="96">
        <f>D38*E38</f>
        <v>87.399897480000007</v>
      </c>
      <c r="H38" s="104"/>
      <c r="I38" s="114"/>
    </row>
    <row r="39" spans="1:9" ht="32.25" customHeight="1">
      <c r="A39" s="88">
        <v>7</v>
      </c>
      <c r="B39" s="93" t="s">
        <v>74</v>
      </c>
      <c r="C39" s="88" t="s">
        <v>24</v>
      </c>
      <c r="D39" s="199">
        <v>7.2</v>
      </c>
      <c r="E39" s="95">
        <v>0.90927899999999995</v>
      </c>
      <c r="F39" s="96">
        <f>D39*E39</f>
        <v>6.5468088</v>
      </c>
      <c r="H39" s="104"/>
      <c r="I39" s="114"/>
    </row>
    <row r="40" spans="1:9">
      <c r="A40" s="88">
        <v>8</v>
      </c>
      <c r="B40" s="93" t="s">
        <v>75</v>
      </c>
      <c r="C40" s="88" t="s">
        <v>24</v>
      </c>
      <c r="D40" s="128">
        <v>16.2</v>
      </c>
      <c r="E40" s="95">
        <v>1.6922692499999958</v>
      </c>
      <c r="F40" s="96">
        <f>D40*E40</f>
        <v>27.41476184999993</v>
      </c>
      <c r="H40" s="98"/>
    </row>
    <row r="41" spans="1:9">
      <c r="A41" s="88">
        <v>9</v>
      </c>
      <c r="B41" s="93" t="s">
        <v>76</v>
      </c>
      <c r="C41" s="88" t="s">
        <v>31</v>
      </c>
      <c r="D41" s="199">
        <v>54</v>
      </c>
      <c r="E41" s="95">
        <v>0.24247440000000001</v>
      </c>
      <c r="F41" s="96">
        <f>D41*E41</f>
        <v>13.0936176</v>
      </c>
      <c r="H41" s="98"/>
    </row>
    <row r="42" spans="1:9">
      <c r="A42" s="225">
        <v>10</v>
      </c>
      <c r="B42" s="226" t="s">
        <v>77</v>
      </c>
      <c r="C42" s="225" t="s">
        <v>78</v>
      </c>
      <c r="D42" s="243">
        <v>58.273415999999997</v>
      </c>
      <c r="E42" s="227">
        <v>0.73189696731600007</v>
      </c>
      <c r="F42" s="227">
        <f>D42*E42</f>
        <v>42.650136445543673</v>
      </c>
      <c r="H42" s="98"/>
    </row>
    <row r="43" spans="1:9">
      <c r="A43" s="225"/>
      <c r="B43" s="226"/>
      <c r="C43" s="225"/>
      <c r="D43" s="243"/>
      <c r="E43" s="227"/>
      <c r="F43" s="227"/>
      <c r="H43" s="98"/>
    </row>
    <row r="44" spans="1:9">
      <c r="A44" s="225"/>
      <c r="B44" s="226"/>
      <c r="C44" s="225"/>
      <c r="D44" s="243"/>
      <c r="E44" s="227"/>
      <c r="F44" s="227"/>
      <c r="H44" s="114"/>
    </row>
    <row r="45" spans="1:9">
      <c r="A45" s="105"/>
      <c r="B45" s="101" t="s">
        <v>61</v>
      </c>
      <c r="C45" s="105"/>
      <c r="D45" s="200"/>
      <c r="E45" s="107"/>
      <c r="F45" s="115">
        <f>SUM(F29:F44)</f>
        <v>865.82955417372273</v>
      </c>
      <c r="H45" s="114"/>
    </row>
    <row r="46" spans="1:9" ht="12.75">
      <c r="A46" s="88"/>
      <c r="B46" s="203" t="s">
        <v>100</v>
      </c>
      <c r="C46" s="204"/>
      <c r="D46" s="205">
        <v>1</v>
      </c>
      <c r="E46" s="95"/>
      <c r="F46" s="96"/>
      <c r="H46" s="114"/>
    </row>
    <row r="47" spans="1:9">
      <c r="A47" s="105">
        <v>1</v>
      </c>
      <c r="B47" s="226" t="s">
        <v>101</v>
      </c>
      <c r="C47" s="225" t="s">
        <v>60</v>
      </c>
      <c r="D47" s="242">
        <v>6.0999999999999995E-3</v>
      </c>
      <c r="E47" s="227">
        <v>24.9909562944</v>
      </c>
      <c r="F47" s="227">
        <f>D47*E47</f>
        <v>0.15244483339584</v>
      </c>
      <c r="H47" s="114"/>
    </row>
    <row r="48" spans="1:9">
      <c r="A48" s="105"/>
      <c r="B48" s="226"/>
      <c r="C48" s="225"/>
      <c r="D48" s="242"/>
      <c r="E48" s="227"/>
      <c r="F48" s="227"/>
      <c r="H48" s="114"/>
    </row>
    <row r="49" spans="1:8">
      <c r="A49" s="105">
        <v>2</v>
      </c>
      <c r="B49" s="226" t="s">
        <v>72</v>
      </c>
      <c r="C49" s="225" t="s">
        <v>60</v>
      </c>
      <c r="D49" s="242">
        <v>6.0999999999999995E-3</v>
      </c>
      <c r="E49" s="227">
        <v>46.341048720000003</v>
      </c>
      <c r="F49" s="227">
        <f>D49*E49</f>
        <v>0.282680397192</v>
      </c>
      <c r="H49" s="114"/>
    </row>
    <row r="50" spans="1:8">
      <c r="A50" s="105"/>
      <c r="B50" s="226"/>
      <c r="C50" s="225"/>
      <c r="D50" s="242"/>
      <c r="E50" s="227"/>
      <c r="F50" s="227"/>
      <c r="H50" s="114"/>
    </row>
    <row r="51" spans="1:8">
      <c r="A51" s="105">
        <v>3</v>
      </c>
      <c r="B51" s="93" t="s">
        <v>73</v>
      </c>
      <c r="C51" s="88" t="s">
        <v>24</v>
      </c>
      <c r="D51" s="199">
        <v>1.5</v>
      </c>
      <c r="E51" s="95">
        <v>1.6185166200000001</v>
      </c>
      <c r="F51" s="96">
        <f>D51*E51</f>
        <v>2.42777493</v>
      </c>
      <c r="H51" s="114"/>
    </row>
    <row r="52" spans="1:8">
      <c r="A52" s="105">
        <v>4</v>
      </c>
      <c r="B52" s="93" t="s">
        <v>74</v>
      </c>
      <c r="C52" s="88" t="s">
        <v>24</v>
      </c>
      <c r="D52" s="199">
        <v>0.2</v>
      </c>
      <c r="E52" s="95">
        <v>0.90927899999999995</v>
      </c>
      <c r="F52" s="96">
        <f>D52*E52</f>
        <v>0.18185580000000001</v>
      </c>
      <c r="H52" s="114"/>
    </row>
    <row r="53" spans="1:8">
      <c r="A53" s="88">
        <v>5</v>
      </c>
      <c r="B53" s="93" t="s">
        <v>75</v>
      </c>
      <c r="C53" s="88" t="s">
        <v>24</v>
      </c>
      <c r="D53" s="128">
        <v>0.6</v>
      </c>
      <c r="E53" s="95">
        <v>1.6922692499999958</v>
      </c>
      <c r="F53" s="96">
        <f>D53*E53</f>
        <v>1.0153615499999975</v>
      </c>
      <c r="H53" s="98"/>
    </row>
    <row r="54" spans="1:8">
      <c r="A54" s="225">
        <v>6</v>
      </c>
      <c r="B54" s="226" t="s">
        <v>77</v>
      </c>
      <c r="C54" s="225" t="s">
        <v>78</v>
      </c>
      <c r="D54" s="243">
        <v>0.30368600000000007</v>
      </c>
      <c r="E54" s="227">
        <v>0.73189696731600007</v>
      </c>
      <c r="F54" s="227">
        <f>D54*E54</f>
        <v>0.22226686241632684</v>
      </c>
      <c r="H54" s="98"/>
    </row>
    <row r="55" spans="1:8">
      <c r="A55" s="225"/>
      <c r="B55" s="226"/>
      <c r="C55" s="225"/>
      <c r="D55" s="243"/>
      <c r="E55" s="227"/>
      <c r="F55" s="227"/>
      <c r="H55" s="98"/>
    </row>
    <row r="56" spans="1:8">
      <c r="A56" s="225"/>
      <c r="B56" s="226"/>
      <c r="C56" s="225"/>
      <c r="D56" s="243"/>
      <c r="E56" s="227"/>
      <c r="F56" s="227"/>
      <c r="H56" s="114"/>
    </row>
    <row r="57" spans="1:8">
      <c r="A57" s="105"/>
      <c r="B57" s="101" t="s">
        <v>61</v>
      </c>
      <c r="C57" s="105"/>
      <c r="D57" s="200"/>
      <c r="E57" s="107"/>
      <c r="F57" s="115">
        <f>SUM(F47:F56)</f>
        <v>4.2823843730041649</v>
      </c>
      <c r="H57" s="114"/>
    </row>
    <row r="58" spans="1:8">
      <c r="A58" s="105"/>
      <c r="B58" s="101" t="s">
        <v>79</v>
      </c>
      <c r="C58" s="105"/>
      <c r="D58" s="200"/>
      <c r="E58" s="107"/>
      <c r="F58" s="107"/>
    </row>
    <row r="59" spans="1:8" ht="21">
      <c r="A59" s="105">
        <v>1</v>
      </c>
      <c r="B59" s="93" t="s">
        <v>80</v>
      </c>
      <c r="C59" s="105" t="s">
        <v>31</v>
      </c>
      <c r="D59" s="200">
        <v>32</v>
      </c>
      <c r="E59" s="107">
        <v>20.445371000000002</v>
      </c>
      <c r="F59" s="107">
        <f t="shared" ref="F59:F70" si="0">D59*E59</f>
        <v>654.25187200000005</v>
      </c>
    </row>
    <row r="60" spans="1:8" s="122" customFormat="1">
      <c r="A60" s="116">
        <v>2</v>
      </c>
      <c r="B60" s="206" t="s">
        <v>81</v>
      </c>
      <c r="C60" s="118" t="s">
        <v>82</v>
      </c>
      <c r="D60" s="207">
        <v>1.82</v>
      </c>
      <c r="E60" s="120">
        <v>148.9065683</v>
      </c>
      <c r="F60" s="121">
        <f t="shared" si="0"/>
        <v>271.009954306</v>
      </c>
    </row>
    <row r="61" spans="1:8" s="122" customFormat="1" ht="11.25">
      <c r="A61" s="116">
        <v>3</v>
      </c>
      <c r="B61" s="123" t="s">
        <v>83</v>
      </c>
      <c r="C61" s="116" t="s">
        <v>24</v>
      </c>
      <c r="D61" s="208">
        <v>160</v>
      </c>
      <c r="E61" s="120">
        <v>0.59590129171999995</v>
      </c>
      <c r="F61" s="121">
        <f t="shared" si="0"/>
        <v>95.344206675199985</v>
      </c>
    </row>
    <row r="62" spans="1:8">
      <c r="A62" s="88">
        <v>4</v>
      </c>
      <c r="B62" s="93" t="s">
        <v>84</v>
      </c>
      <c r="C62" s="88" t="s">
        <v>31</v>
      </c>
      <c r="D62" s="199">
        <v>1</v>
      </c>
      <c r="E62" s="95">
        <v>6.93480308</v>
      </c>
      <c r="F62" s="96">
        <f t="shared" si="0"/>
        <v>6.93480308</v>
      </c>
    </row>
    <row r="63" spans="1:8">
      <c r="A63" s="88">
        <v>5</v>
      </c>
      <c r="B63" s="93" t="s">
        <v>85</v>
      </c>
      <c r="C63" s="88" t="s">
        <v>31</v>
      </c>
      <c r="D63" s="199">
        <v>1</v>
      </c>
      <c r="E63" s="95">
        <v>8.5980515999999998</v>
      </c>
      <c r="F63" s="96">
        <f t="shared" si="0"/>
        <v>8.5980515999999998</v>
      </c>
    </row>
    <row r="64" spans="1:8">
      <c r="A64" s="88">
        <v>6</v>
      </c>
      <c r="B64" s="93" t="s">
        <v>86</v>
      </c>
      <c r="C64" s="88" t="s">
        <v>31</v>
      </c>
      <c r="D64" s="128">
        <v>56</v>
      </c>
      <c r="E64" s="95">
        <v>0.42433019999999999</v>
      </c>
      <c r="F64" s="96">
        <f t="shared" si="0"/>
        <v>23.762491199999999</v>
      </c>
      <c r="H64" s="98"/>
    </row>
    <row r="65" spans="1:8">
      <c r="A65" s="88">
        <v>7</v>
      </c>
      <c r="B65" s="93" t="s">
        <v>87</v>
      </c>
      <c r="C65" s="88" t="s">
        <v>88</v>
      </c>
      <c r="D65" s="199">
        <v>37.024000000000001</v>
      </c>
      <c r="E65" s="95">
        <v>0.35966227751999996</v>
      </c>
      <c r="F65" s="96">
        <f t="shared" si="0"/>
        <v>13.316136162900479</v>
      </c>
      <c r="G65" s="82"/>
      <c r="H65" s="98"/>
    </row>
    <row r="66" spans="1:8">
      <c r="A66" s="88">
        <v>8</v>
      </c>
      <c r="B66" s="93" t="s">
        <v>89</v>
      </c>
      <c r="C66" s="88" t="s">
        <v>31</v>
      </c>
      <c r="D66" s="199">
        <v>1</v>
      </c>
      <c r="E66" s="95">
        <v>25.690197919999999</v>
      </c>
      <c r="F66" s="96">
        <f t="shared" si="0"/>
        <v>25.690197919999999</v>
      </c>
      <c r="H66" s="98"/>
    </row>
    <row r="67" spans="1:8">
      <c r="A67" s="88">
        <v>9</v>
      </c>
      <c r="B67" s="93" t="s">
        <v>90</v>
      </c>
      <c r="C67" s="88" t="s">
        <v>31</v>
      </c>
      <c r="D67" s="128">
        <v>1</v>
      </c>
      <c r="E67" s="95">
        <v>1.7364419959999999</v>
      </c>
      <c r="F67" s="96">
        <f t="shared" si="0"/>
        <v>1.7364419959999999</v>
      </c>
      <c r="H67" s="114"/>
    </row>
    <row r="68" spans="1:8" ht="21">
      <c r="A68" s="88">
        <v>10</v>
      </c>
      <c r="B68" s="93" t="s">
        <v>91</v>
      </c>
      <c r="C68" s="88" t="s">
        <v>31</v>
      </c>
      <c r="D68" s="128">
        <v>1</v>
      </c>
      <c r="E68" s="95">
        <v>38.991875400000005</v>
      </c>
      <c r="F68" s="96">
        <f t="shared" si="0"/>
        <v>38.991875400000005</v>
      </c>
      <c r="G68" s="125"/>
    </row>
    <row r="69" spans="1:8" ht="21">
      <c r="A69" s="88">
        <v>11</v>
      </c>
      <c r="B69" s="93" t="s">
        <v>92</v>
      </c>
      <c r="C69" s="88" t="s">
        <v>31</v>
      </c>
      <c r="D69" s="128">
        <v>6</v>
      </c>
      <c r="E69" s="95">
        <v>3.504767368</v>
      </c>
      <c r="F69" s="96">
        <f t="shared" si="0"/>
        <v>21.028604208000001</v>
      </c>
      <c r="G69" s="125"/>
    </row>
    <row r="70" spans="1:8">
      <c r="A70" s="88">
        <v>12</v>
      </c>
      <c r="B70" s="93" t="s">
        <v>93</v>
      </c>
      <c r="C70" s="88" t="s">
        <v>24</v>
      </c>
      <c r="D70" s="128">
        <v>22</v>
      </c>
      <c r="E70" s="95">
        <v>0.68506596000000008</v>
      </c>
      <c r="F70" s="96">
        <f t="shared" si="0"/>
        <v>15.071451120000003</v>
      </c>
      <c r="G70" s="125"/>
    </row>
    <row r="71" spans="1:8">
      <c r="A71" s="105"/>
      <c r="B71" s="101" t="s">
        <v>61</v>
      </c>
      <c r="C71" s="88"/>
      <c r="D71" s="105"/>
      <c r="E71" s="129"/>
      <c r="F71" s="130">
        <f>SUM(F59:F70)</f>
        <v>1175.7360856681003</v>
      </c>
    </row>
    <row r="72" spans="1:8">
      <c r="A72" s="131"/>
      <c r="B72" s="101" t="s">
        <v>61</v>
      </c>
      <c r="C72" s="131"/>
      <c r="D72" s="131"/>
      <c r="E72" s="132"/>
      <c r="F72" s="115">
        <f>F22+F27+F57+F45+F71</f>
        <v>2590.3506366268903</v>
      </c>
    </row>
    <row r="73" spans="1:8">
      <c r="A73" s="131"/>
      <c r="B73" s="226" t="s">
        <v>94</v>
      </c>
      <c r="C73" s="226"/>
      <c r="D73" s="226"/>
      <c r="E73" s="132"/>
      <c r="F73" s="115">
        <f>F72*13.3%</f>
        <v>344.51663467137644</v>
      </c>
    </row>
    <row r="74" spans="1:8">
      <c r="A74" s="131"/>
      <c r="B74" s="133" t="s">
        <v>95</v>
      </c>
      <c r="C74" s="131"/>
      <c r="D74" s="131"/>
      <c r="E74" s="132"/>
      <c r="F74" s="115">
        <f>F72+F73</f>
        <v>2934.8672712982666</v>
      </c>
    </row>
    <row r="75" spans="1:8">
      <c r="A75" s="131"/>
      <c r="B75" s="133" t="s">
        <v>96</v>
      </c>
      <c r="C75" s="131"/>
      <c r="D75" s="131"/>
      <c r="E75" s="132"/>
      <c r="F75" s="115">
        <f>F74*11%</f>
        <v>322.83539984280935</v>
      </c>
    </row>
    <row r="76" spans="1:8">
      <c r="A76" s="131"/>
      <c r="B76" s="133" t="s">
        <v>95</v>
      </c>
      <c r="C76" s="131"/>
      <c r="D76" s="131"/>
      <c r="E76" s="132"/>
      <c r="F76" s="115">
        <f>F74+F75</f>
        <v>3257.7026711410758</v>
      </c>
    </row>
    <row r="77" spans="1:8" ht="12.75">
      <c r="A77" s="189">
        <v>5.0000000000000001E-3</v>
      </c>
      <c r="B77" s="190" t="s">
        <v>102</v>
      </c>
      <c r="C77" s="191"/>
      <c r="D77" s="192"/>
      <c r="E77" s="193"/>
      <c r="F77" s="193">
        <f>F76*0.5%</f>
        <v>16.28851335570538</v>
      </c>
    </row>
    <row r="78" spans="1:8" ht="31.5">
      <c r="A78" s="189">
        <v>5.0000000000000001E-3</v>
      </c>
      <c r="B78" s="194" t="s">
        <v>103</v>
      </c>
      <c r="C78" s="192"/>
      <c r="D78" s="192"/>
      <c r="E78" s="192"/>
      <c r="F78" s="214">
        <f>F76*0.5%</f>
        <v>16.28851335570538</v>
      </c>
    </row>
    <row r="79" spans="1:8" s="135" customFormat="1" ht="21">
      <c r="A79" s="189">
        <v>1.5E-3</v>
      </c>
      <c r="B79" s="195" t="s">
        <v>104</v>
      </c>
      <c r="C79" s="192"/>
      <c r="D79" s="192"/>
      <c r="E79" s="192"/>
      <c r="F79" s="214">
        <f>F76*0.15%</f>
        <v>4.8865540067116138</v>
      </c>
    </row>
    <row r="80" spans="1:8" ht="21">
      <c r="A80" s="189">
        <v>0.02</v>
      </c>
      <c r="B80" s="195" t="s">
        <v>105</v>
      </c>
      <c r="C80" s="192"/>
      <c r="D80" s="192"/>
      <c r="E80" s="192"/>
      <c r="F80" s="214">
        <f>F76*2%</f>
        <v>65.154053422821519</v>
      </c>
    </row>
    <row r="81" spans="1:6" ht="12.75">
      <c r="A81" s="189">
        <v>1.4999999999999999E-2</v>
      </c>
      <c r="B81" s="196" t="s">
        <v>106</v>
      </c>
      <c r="C81" s="192"/>
      <c r="D81" s="192"/>
      <c r="E81" s="192"/>
      <c r="F81" s="214">
        <f>F76*1.5%</f>
        <v>48.865540067116136</v>
      </c>
    </row>
    <row r="82" spans="1:6" ht="12.75">
      <c r="A82" s="197">
        <v>0.2</v>
      </c>
      <c r="B82" s="196" t="s">
        <v>107</v>
      </c>
      <c r="C82" s="192"/>
      <c r="D82" s="192"/>
      <c r="E82" s="192"/>
      <c r="F82" s="214">
        <f>F76*20%</f>
        <v>651.54053422821517</v>
      </c>
    </row>
    <row r="83" spans="1:6">
      <c r="A83" s="191"/>
      <c r="B83" s="70" t="s">
        <v>34</v>
      </c>
      <c r="C83" s="192"/>
      <c r="D83" s="192"/>
      <c r="E83" s="192"/>
      <c r="F83" s="214">
        <f>SUM(F76:F82)</f>
        <v>4060.7263795773506</v>
      </c>
    </row>
    <row r="85" spans="1:6" ht="27" customHeight="1">
      <c r="A85" s="216" t="s">
        <v>110</v>
      </c>
      <c r="B85" s="216"/>
      <c r="C85" s="216"/>
      <c r="D85" s="216"/>
      <c r="E85" s="216"/>
      <c r="F85" s="216"/>
    </row>
    <row r="87" spans="1:6">
      <c r="B87" s="3" t="s">
        <v>114</v>
      </c>
    </row>
  </sheetData>
  <mergeCells count="50">
    <mergeCell ref="A85:F85"/>
    <mergeCell ref="B73:D73"/>
    <mergeCell ref="B1:E1"/>
    <mergeCell ref="A2:E2"/>
    <mergeCell ref="A3:E3"/>
    <mergeCell ref="A4:E4"/>
    <mergeCell ref="A8:E8"/>
    <mergeCell ref="A54:A56"/>
    <mergeCell ref="B54:B56"/>
    <mergeCell ref="C54:C56"/>
    <mergeCell ref="D54:D56"/>
    <mergeCell ref="E54:E56"/>
    <mergeCell ref="F54:F56"/>
    <mergeCell ref="B47:B48"/>
    <mergeCell ref="C47:C48"/>
    <mergeCell ref="D47:D48"/>
    <mergeCell ref="E47:E48"/>
    <mergeCell ref="F47:F48"/>
    <mergeCell ref="B49:B50"/>
    <mergeCell ref="C49:C50"/>
    <mergeCell ref="D49:D50"/>
    <mergeCell ref="E49:E50"/>
    <mergeCell ref="F49:F50"/>
    <mergeCell ref="F42:F44"/>
    <mergeCell ref="A36:A37"/>
    <mergeCell ref="B36:B37"/>
    <mergeCell ref="C36:C37"/>
    <mergeCell ref="D36:D37"/>
    <mergeCell ref="E36:E37"/>
    <mergeCell ref="F36:F37"/>
    <mergeCell ref="A42:A44"/>
    <mergeCell ref="B42:B44"/>
    <mergeCell ref="C42:C44"/>
    <mergeCell ref="D42:D44"/>
    <mergeCell ref="E42:E44"/>
    <mergeCell ref="F29:F31"/>
    <mergeCell ref="A10:F10"/>
    <mergeCell ref="A11:F11"/>
    <mergeCell ref="B15:C15"/>
    <mergeCell ref="A25:A26"/>
    <mergeCell ref="B25:B26"/>
    <mergeCell ref="C25:C26"/>
    <mergeCell ref="D25:D26"/>
    <mergeCell ref="E25:E26"/>
    <mergeCell ref="F25:F26"/>
    <mergeCell ref="A29:A31"/>
    <mergeCell ref="B29:B31"/>
    <mergeCell ref="C29:C31"/>
    <mergeCell ref="D29:D31"/>
    <mergeCell ref="E29:E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0"/>
  <sheetViews>
    <sheetView workbookViewId="0">
      <selection activeCell="A4" sqref="A4:E4"/>
    </sheetView>
  </sheetViews>
  <sheetFormatPr defaultRowHeight="10.5"/>
  <cols>
    <col min="1" max="1" width="7.28515625" style="79" customWidth="1"/>
    <col min="2" max="2" width="39.28515625" style="79" customWidth="1"/>
    <col min="3" max="3" width="6.28515625" style="79" customWidth="1"/>
    <col min="4" max="4" width="7.7109375" style="79" customWidth="1"/>
    <col min="5" max="5" width="10.140625" style="79" customWidth="1"/>
    <col min="6" max="6" width="11.28515625" style="79" customWidth="1"/>
    <col min="7" max="16384" width="9.140625" style="3"/>
  </cols>
  <sheetData>
    <row r="1" spans="1:7" ht="16.5">
      <c r="A1" s="1"/>
      <c r="B1" s="217" t="s">
        <v>0</v>
      </c>
      <c r="C1" s="217"/>
      <c r="D1" s="217"/>
      <c r="E1" s="217"/>
    </row>
    <row r="2" spans="1:7" ht="16.5">
      <c r="A2" s="217" t="s">
        <v>1</v>
      </c>
      <c r="B2" s="217"/>
      <c r="C2" s="217"/>
      <c r="D2" s="217"/>
      <c r="E2" s="217"/>
    </row>
    <row r="3" spans="1:7" ht="16.5">
      <c r="A3" s="217" t="s">
        <v>2</v>
      </c>
      <c r="B3" s="217"/>
      <c r="C3" s="217"/>
      <c r="D3" s="217"/>
      <c r="E3" s="217"/>
    </row>
    <row r="4" spans="1:7" ht="17.25">
      <c r="A4" s="217" t="s">
        <v>115</v>
      </c>
      <c r="B4" s="217"/>
      <c r="C4" s="217"/>
      <c r="D4" s="217"/>
      <c r="E4" s="217"/>
    </row>
    <row r="5" spans="1:7">
      <c r="A5" s="2"/>
      <c r="B5" s="3"/>
      <c r="C5" s="2"/>
      <c r="D5" s="74"/>
      <c r="E5" s="2"/>
    </row>
    <row r="6" spans="1:7">
      <c r="A6" s="2"/>
      <c r="B6" s="3"/>
      <c r="C6" s="2"/>
      <c r="D6" s="74"/>
      <c r="E6" s="2"/>
    </row>
    <row r="7" spans="1:7">
      <c r="A7" s="2"/>
      <c r="B7" s="3"/>
      <c r="C7" s="2"/>
      <c r="D7" s="74"/>
      <c r="E7" s="2"/>
    </row>
    <row r="8" spans="1:7" ht="12.75">
      <c r="A8" s="218" t="s">
        <v>3</v>
      </c>
      <c r="B8" s="218"/>
      <c r="C8" s="218"/>
      <c r="D8" s="218"/>
      <c r="E8" s="218"/>
    </row>
    <row r="9" spans="1:7">
      <c r="A9" s="220"/>
      <c r="B9" s="221"/>
      <c r="C9" s="221"/>
      <c r="D9" s="221"/>
      <c r="E9" s="221"/>
      <c r="F9" s="221"/>
    </row>
    <row r="10" spans="1:7" ht="12.75">
      <c r="A10" s="222" t="s">
        <v>111</v>
      </c>
      <c r="B10" s="222"/>
      <c r="C10" s="222"/>
      <c r="D10" s="222"/>
      <c r="E10" s="222"/>
      <c r="F10" s="222"/>
    </row>
    <row r="11" spans="1:7">
      <c r="A11" s="220"/>
      <c r="B11" s="221"/>
      <c r="C11" s="221"/>
      <c r="D11" s="221"/>
      <c r="E11" s="221"/>
      <c r="F11" s="221"/>
    </row>
    <row r="12" spans="1:7">
      <c r="E12" s="80" t="s">
        <v>46</v>
      </c>
      <c r="F12" s="81"/>
      <c r="G12" s="82"/>
    </row>
    <row r="13" spans="1:7" s="83" customFormat="1" ht="31.5">
      <c r="A13" s="88" t="s">
        <v>47</v>
      </c>
      <c r="B13" s="88" t="s">
        <v>48</v>
      </c>
      <c r="C13" s="89" t="s">
        <v>49</v>
      </c>
      <c r="D13" s="89" t="s">
        <v>50</v>
      </c>
      <c r="E13" s="89" t="s">
        <v>51</v>
      </c>
      <c r="F13" s="89" t="s">
        <v>52</v>
      </c>
    </row>
    <row r="14" spans="1:7">
      <c r="A14" s="90">
        <v>1</v>
      </c>
      <c r="B14" s="90">
        <v>3</v>
      </c>
      <c r="C14" s="91">
        <v>4</v>
      </c>
      <c r="D14" s="90">
        <v>5</v>
      </c>
      <c r="E14" s="91">
        <v>16</v>
      </c>
      <c r="F14" s="90">
        <v>17</v>
      </c>
    </row>
    <row r="15" spans="1:7">
      <c r="A15" s="90"/>
      <c r="B15" s="223" t="s">
        <v>53</v>
      </c>
      <c r="C15" s="224"/>
      <c r="D15" s="90">
        <v>28</v>
      </c>
      <c r="E15" s="91"/>
      <c r="F15" s="90"/>
    </row>
    <row r="16" spans="1:7">
      <c r="A16" s="90"/>
      <c r="B16" s="92" t="s">
        <v>54</v>
      </c>
      <c r="C16" s="91"/>
      <c r="D16" s="90"/>
      <c r="E16" s="91"/>
      <c r="F16" s="90"/>
    </row>
    <row r="17" spans="1:9" ht="11.25">
      <c r="A17" s="88">
        <v>1</v>
      </c>
      <c r="B17" s="93" t="s">
        <v>55</v>
      </c>
      <c r="C17" s="88" t="s">
        <v>29</v>
      </c>
      <c r="D17" s="94">
        <v>19.712000000000003</v>
      </c>
      <c r="E17" s="95">
        <v>1.8990180000000001</v>
      </c>
      <c r="F17" s="96">
        <f>D17*E17</f>
        <v>37.43344281600001</v>
      </c>
      <c r="G17" s="97"/>
      <c r="H17" s="98"/>
    </row>
    <row r="18" spans="1:9" ht="11.25">
      <c r="A18" s="88">
        <v>2</v>
      </c>
      <c r="B18" s="93" t="s">
        <v>56</v>
      </c>
      <c r="C18" s="88" t="s">
        <v>29</v>
      </c>
      <c r="D18" s="99">
        <v>2.1700000000000017</v>
      </c>
      <c r="E18" s="95">
        <v>0.97022556000000015</v>
      </c>
      <c r="F18" s="96">
        <f>D18*E18</f>
        <v>2.1053894652000018</v>
      </c>
      <c r="G18" s="100"/>
      <c r="H18" s="98"/>
    </row>
    <row r="19" spans="1:9" ht="11.25">
      <c r="A19" s="88">
        <v>3</v>
      </c>
      <c r="B19" s="93" t="s">
        <v>57</v>
      </c>
      <c r="C19" s="88" t="s">
        <v>29</v>
      </c>
      <c r="D19" s="94">
        <v>15.787800000000002</v>
      </c>
      <c r="E19" s="95">
        <v>0.72507959999999994</v>
      </c>
      <c r="F19" s="96">
        <f>D19*E19</f>
        <v>11.447411708880001</v>
      </c>
      <c r="G19" s="100"/>
      <c r="H19" s="98"/>
    </row>
    <row r="20" spans="1:9" ht="11.25">
      <c r="A20" s="88">
        <v>4</v>
      </c>
      <c r="B20" s="93" t="s">
        <v>58</v>
      </c>
      <c r="C20" s="88" t="s">
        <v>29</v>
      </c>
      <c r="D20" s="94">
        <v>1.7542000000000002</v>
      </c>
      <c r="E20" s="95">
        <v>1.8990180000000001</v>
      </c>
      <c r="F20" s="96">
        <f>D20*E20</f>
        <v>3.3312573756000003</v>
      </c>
      <c r="G20" s="100"/>
      <c r="H20" s="98"/>
    </row>
    <row r="21" spans="1:9">
      <c r="A21" s="88">
        <v>5</v>
      </c>
      <c r="B21" s="93" t="s">
        <v>59</v>
      </c>
      <c r="C21" s="88" t="s">
        <v>60</v>
      </c>
      <c r="D21" s="99">
        <v>2.8067200000000003</v>
      </c>
      <c r="E21" s="95">
        <v>1.1543576</v>
      </c>
      <c r="F21" s="96">
        <f>D21*E21</f>
        <v>3.2399585630720003</v>
      </c>
      <c r="G21" s="82"/>
      <c r="H21" s="82"/>
    </row>
    <row r="22" spans="1:9">
      <c r="A22" s="88"/>
      <c r="B22" s="101" t="s">
        <v>61</v>
      </c>
      <c r="C22" s="88"/>
      <c r="D22" s="99"/>
      <c r="E22" s="95"/>
      <c r="F22" s="108">
        <f>SUM(F17:F21)</f>
        <v>57.557459928752017</v>
      </c>
    </row>
    <row r="23" spans="1:9">
      <c r="A23" s="88"/>
      <c r="B23" s="101" t="s">
        <v>62</v>
      </c>
      <c r="C23" s="88"/>
      <c r="D23" s="99"/>
      <c r="E23" s="95"/>
      <c r="F23" s="96"/>
    </row>
    <row r="24" spans="1:9" ht="15" customHeight="1">
      <c r="A24" s="88">
        <v>1</v>
      </c>
      <c r="B24" s="93" t="s">
        <v>63</v>
      </c>
      <c r="C24" s="88" t="s">
        <v>29</v>
      </c>
      <c r="D24" s="99">
        <v>1.7920000000000003</v>
      </c>
      <c r="E24" s="95">
        <v>32.502499540000002</v>
      </c>
      <c r="F24" s="96">
        <f>D24*E24</f>
        <v>58.244479175680013</v>
      </c>
      <c r="H24" s="104"/>
    </row>
    <row r="25" spans="1:9" ht="23.25" customHeight="1">
      <c r="A25" s="209">
        <v>2</v>
      </c>
      <c r="B25" s="210" t="s">
        <v>64</v>
      </c>
      <c r="C25" s="209" t="s">
        <v>65</v>
      </c>
      <c r="D25" s="211">
        <v>15.75</v>
      </c>
      <c r="E25" s="211">
        <v>28.499519792399997</v>
      </c>
      <c r="F25" s="211">
        <f>D25*E25</f>
        <v>448.86743673029997</v>
      </c>
      <c r="G25" s="82"/>
      <c r="H25" s="98"/>
    </row>
    <row r="26" spans="1:9" ht="18" customHeight="1">
      <c r="A26" s="105"/>
      <c r="B26" s="101" t="s">
        <v>61</v>
      </c>
      <c r="C26" s="105"/>
      <c r="D26" s="106"/>
      <c r="E26" s="107"/>
      <c r="F26" s="108">
        <f>SUM(F24:F25)</f>
        <v>507.11191590597997</v>
      </c>
      <c r="G26" s="82"/>
      <c r="H26" s="98"/>
    </row>
    <row r="27" spans="1:9" ht="18" customHeight="1">
      <c r="A27" s="105"/>
      <c r="B27" s="101" t="s">
        <v>66</v>
      </c>
      <c r="C27" s="105"/>
      <c r="D27" s="106"/>
      <c r="E27" s="107"/>
      <c r="F27" s="201"/>
      <c r="H27" s="82"/>
    </row>
    <row r="28" spans="1:9" ht="27" customHeight="1">
      <c r="A28" s="209">
        <v>1</v>
      </c>
      <c r="B28" s="210" t="s">
        <v>67</v>
      </c>
      <c r="C28" s="209" t="s">
        <v>60</v>
      </c>
      <c r="D28" s="211">
        <v>1.3900320000000002</v>
      </c>
      <c r="E28" s="211">
        <v>96.738124654879982</v>
      </c>
      <c r="F28" s="211">
        <f t="shared" ref="F28:F33" si="0">D28*E28</f>
        <v>134.46908889027213</v>
      </c>
    </row>
    <row r="29" spans="1:9" ht="15" customHeight="1">
      <c r="A29" s="88">
        <v>2</v>
      </c>
      <c r="B29" s="93" t="s">
        <v>68</v>
      </c>
      <c r="C29" s="88" t="s">
        <v>24</v>
      </c>
      <c r="D29" s="99">
        <v>28</v>
      </c>
      <c r="E29" s="95">
        <v>3.331328840000003</v>
      </c>
      <c r="F29" s="96">
        <f t="shared" si="0"/>
        <v>93.277207520000076</v>
      </c>
      <c r="I29" s="82"/>
    </row>
    <row r="30" spans="1:9" ht="15" customHeight="1">
      <c r="A30" s="88">
        <v>3</v>
      </c>
      <c r="B30" s="93" t="s">
        <v>69</v>
      </c>
      <c r="C30" s="88" t="s">
        <v>24</v>
      </c>
      <c r="D30" s="99">
        <v>56</v>
      </c>
      <c r="E30" s="95">
        <v>3.0188062800000002</v>
      </c>
      <c r="F30" s="96">
        <f t="shared" si="0"/>
        <v>169.05315168000001</v>
      </c>
      <c r="I30" s="82"/>
    </row>
    <row r="31" spans="1:9" ht="15" customHeight="1">
      <c r="A31" s="88">
        <v>9</v>
      </c>
      <c r="B31" s="93" t="s">
        <v>70</v>
      </c>
      <c r="C31" s="88" t="s">
        <v>24</v>
      </c>
      <c r="D31" s="99">
        <v>112</v>
      </c>
      <c r="E31" s="95">
        <v>2.5540636800000041</v>
      </c>
      <c r="F31" s="96">
        <f t="shared" si="0"/>
        <v>286.05513216000043</v>
      </c>
    </row>
    <row r="32" spans="1:9" ht="15" customHeight="1">
      <c r="A32" s="88">
        <v>4</v>
      </c>
      <c r="B32" s="93" t="s">
        <v>71</v>
      </c>
      <c r="C32" s="88" t="s">
        <v>60</v>
      </c>
      <c r="D32" s="113">
        <v>4.9728000000000001E-2</v>
      </c>
      <c r="E32" s="95">
        <v>348.55695000000003</v>
      </c>
      <c r="F32" s="96">
        <f t="shared" si="0"/>
        <v>17.333040009600001</v>
      </c>
      <c r="I32" s="98"/>
    </row>
    <row r="33" spans="1:9" ht="15" customHeight="1">
      <c r="A33" s="225">
        <v>5</v>
      </c>
      <c r="B33" s="226" t="s">
        <v>72</v>
      </c>
      <c r="C33" s="225" t="s">
        <v>60</v>
      </c>
      <c r="D33" s="227">
        <v>0.24314359999999999</v>
      </c>
      <c r="E33" s="227">
        <v>46.341048720000003</v>
      </c>
      <c r="F33" s="227">
        <f t="shared" si="0"/>
        <v>11.267529413556192</v>
      </c>
      <c r="I33" s="98"/>
    </row>
    <row r="34" spans="1:9" ht="15" customHeight="1">
      <c r="A34" s="225"/>
      <c r="B34" s="226"/>
      <c r="C34" s="225"/>
      <c r="D34" s="227"/>
      <c r="E34" s="227"/>
      <c r="F34" s="227"/>
      <c r="I34" s="98"/>
    </row>
    <row r="35" spans="1:9" ht="15" customHeight="1">
      <c r="A35" s="88">
        <v>6</v>
      </c>
      <c r="B35" s="93" t="s">
        <v>73</v>
      </c>
      <c r="C35" s="88" t="s">
        <v>24</v>
      </c>
      <c r="D35" s="99">
        <v>42</v>
      </c>
      <c r="E35" s="95">
        <v>1.6185166200000001</v>
      </c>
      <c r="F35" s="96">
        <f>D35*E35</f>
        <v>67.977698040000007</v>
      </c>
      <c r="H35" s="104"/>
      <c r="I35" s="114"/>
    </row>
    <row r="36" spans="1:9" ht="15" customHeight="1">
      <c r="A36" s="88">
        <v>7</v>
      </c>
      <c r="B36" s="93" t="s">
        <v>74</v>
      </c>
      <c r="C36" s="88" t="s">
        <v>24</v>
      </c>
      <c r="D36" s="99">
        <v>5.6000000000000005</v>
      </c>
      <c r="E36" s="95">
        <v>0.90927899999999995</v>
      </c>
      <c r="F36" s="96">
        <f>D36*E36</f>
        <v>5.0919623999999999</v>
      </c>
      <c r="H36" s="104"/>
      <c r="I36" s="114"/>
    </row>
    <row r="37" spans="1:9" ht="15" customHeight="1">
      <c r="A37" s="88">
        <v>8</v>
      </c>
      <c r="B37" s="93" t="s">
        <v>75</v>
      </c>
      <c r="C37" s="88" t="s">
        <v>24</v>
      </c>
      <c r="D37" s="94">
        <v>16.8</v>
      </c>
      <c r="E37" s="95">
        <v>1.6922692499999958</v>
      </c>
      <c r="F37" s="96">
        <f>D37*E37</f>
        <v>28.430123399999932</v>
      </c>
      <c r="H37" s="98"/>
    </row>
    <row r="38" spans="1:9">
      <c r="A38" s="88">
        <v>9</v>
      </c>
      <c r="B38" s="93" t="s">
        <v>76</v>
      </c>
      <c r="C38" s="88" t="s">
        <v>31</v>
      </c>
      <c r="D38" s="99">
        <v>56</v>
      </c>
      <c r="E38" s="95">
        <v>0.24247440000000001</v>
      </c>
      <c r="F38" s="96">
        <f>D38*E38</f>
        <v>13.5785664</v>
      </c>
      <c r="H38" s="98"/>
    </row>
    <row r="39" spans="1:9" ht="18" customHeight="1">
      <c r="A39" s="209">
        <v>10</v>
      </c>
      <c r="B39" s="210" t="s">
        <v>77</v>
      </c>
      <c r="C39" s="209" t="s">
        <v>78</v>
      </c>
      <c r="D39" s="212">
        <v>57.738408</v>
      </c>
      <c r="E39" s="211">
        <v>0.73189696731600007</v>
      </c>
      <c r="F39" s="211">
        <f>D39*E39</f>
        <v>42.25856571285388</v>
      </c>
      <c r="H39" s="98"/>
    </row>
    <row r="40" spans="1:9">
      <c r="A40" s="105"/>
      <c r="B40" s="101" t="s">
        <v>61</v>
      </c>
      <c r="C40" s="105"/>
      <c r="D40" s="106"/>
      <c r="E40" s="107"/>
      <c r="F40" s="115">
        <f>SUM(F28:F39)</f>
        <v>868.79206562628269</v>
      </c>
      <c r="H40" s="114"/>
    </row>
    <row r="41" spans="1:9">
      <c r="A41" s="105"/>
      <c r="B41" s="101" t="s">
        <v>79</v>
      </c>
      <c r="C41" s="105"/>
      <c r="D41" s="106"/>
      <c r="E41" s="107"/>
      <c r="F41" s="107"/>
    </row>
    <row r="42" spans="1:9" ht="21">
      <c r="A42" s="105">
        <v>1</v>
      </c>
      <c r="B42" s="93" t="s">
        <v>80</v>
      </c>
      <c r="C42" s="105" t="s">
        <v>31</v>
      </c>
      <c r="D42" s="106">
        <v>28</v>
      </c>
      <c r="E42" s="107">
        <v>20.445371000000002</v>
      </c>
      <c r="F42" s="107">
        <f t="shared" ref="F42:F53" si="1">D42*E42</f>
        <v>572.47038800000007</v>
      </c>
    </row>
    <row r="43" spans="1:9" s="122" customFormat="1">
      <c r="A43" s="116">
        <v>2</v>
      </c>
      <c r="B43" s="206" t="s">
        <v>81</v>
      </c>
      <c r="C43" s="118" t="s">
        <v>82</v>
      </c>
      <c r="D43" s="119">
        <v>1.82</v>
      </c>
      <c r="E43" s="120">
        <v>148.9065683</v>
      </c>
      <c r="F43" s="121">
        <f t="shared" si="1"/>
        <v>271.009954306</v>
      </c>
    </row>
    <row r="44" spans="1:9" s="122" customFormat="1" ht="11.25">
      <c r="A44" s="116">
        <v>3</v>
      </c>
      <c r="B44" s="123" t="s">
        <v>83</v>
      </c>
      <c r="C44" s="116" t="s">
        <v>24</v>
      </c>
      <c r="D44" s="124">
        <v>140</v>
      </c>
      <c r="E44" s="120">
        <v>0.59590129171999995</v>
      </c>
      <c r="F44" s="121">
        <f t="shared" si="1"/>
        <v>83.426180840799987</v>
      </c>
    </row>
    <row r="45" spans="1:9">
      <c r="A45" s="88">
        <v>4</v>
      </c>
      <c r="B45" s="93" t="s">
        <v>84</v>
      </c>
      <c r="C45" s="88" t="s">
        <v>31</v>
      </c>
      <c r="D45" s="99">
        <v>1</v>
      </c>
      <c r="E45" s="95">
        <v>6.93480308</v>
      </c>
      <c r="F45" s="96">
        <f t="shared" si="1"/>
        <v>6.93480308</v>
      </c>
    </row>
    <row r="46" spans="1:9">
      <c r="A46" s="88">
        <v>5</v>
      </c>
      <c r="B46" s="93" t="s">
        <v>85</v>
      </c>
      <c r="C46" s="88" t="s">
        <v>31</v>
      </c>
      <c r="D46" s="99">
        <v>1</v>
      </c>
      <c r="E46" s="95">
        <v>8.5980515999999998</v>
      </c>
      <c r="F46" s="96">
        <f t="shared" si="1"/>
        <v>8.5980515999999998</v>
      </c>
    </row>
    <row r="47" spans="1:9">
      <c r="A47" s="88">
        <v>6</v>
      </c>
      <c r="B47" s="93" t="s">
        <v>86</v>
      </c>
      <c r="C47" s="88" t="s">
        <v>31</v>
      </c>
      <c r="D47" s="94">
        <v>56</v>
      </c>
      <c r="E47" s="95">
        <v>0.42433019999999999</v>
      </c>
      <c r="F47" s="96">
        <f t="shared" si="1"/>
        <v>23.762491199999999</v>
      </c>
      <c r="H47" s="98"/>
    </row>
    <row r="48" spans="1:9">
      <c r="A48" s="88">
        <v>7</v>
      </c>
      <c r="B48" s="93" t="s">
        <v>87</v>
      </c>
      <c r="C48" s="88" t="s">
        <v>88</v>
      </c>
      <c r="D48" s="99">
        <v>32.396000000000001</v>
      </c>
      <c r="E48" s="95">
        <v>0.35966227751999996</v>
      </c>
      <c r="F48" s="96">
        <f t="shared" si="1"/>
        <v>11.651619142537919</v>
      </c>
      <c r="G48" s="82"/>
      <c r="H48" s="98"/>
    </row>
    <row r="49" spans="1:8">
      <c r="A49" s="88">
        <v>8</v>
      </c>
      <c r="B49" s="93" t="s">
        <v>89</v>
      </c>
      <c r="C49" s="88" t="s">
        <v>31</v>
      </c>
      <c r="D49" s="99">
        <v>1</v>
      </c>
      <c r="E49" s="95">
        <v>25.690197919999999</v>
      </c>
      <c r="F49" s="96">
        <f t="shared" si="1"/>
        <v>25.690197919999999</v>
      </c>
      <c r="H49" s="98"/>
    </row>
    <row r="50" spans="1:8">
      <c r="A50" s="88">
        <v>9</v>
      </c>
      <c r="B50" s="93" t="s">
        <v>90</v>
      </c>
      <c r="C50" s="88" t="s">
        <v>31</v>
      </c>
      <c r="D50" s="94">
        <v>1</v>
      </c>
      <c r="E50" s="95">
        <v>1.7364419959999999</v>
      </c>
      <c r="F50" s="96">
        <f t="shared" si="1"/>
        <v>1.7364419959999999</v>
      </c>
      <c r="H50" s="114"/>
    </row>
    <row r="51" spans="1:8" ht="21">
      <c r="A51" s="88">
        <v>10</v>
      </c>
      <c r="B51" s="93" t="s">
        <v>91</v>
      </c>
      <c r="C51" s="88" t="s">
        <v>31</v>
      </c>
      <c r="D51" s="94">
        <v>1</v>
      </c>
      <c r="E51" s="95">
        <v>38.991875400000005</v>
      </c>
      <c r="F51" s="96">
        <f t="shared" si="1"/>
        <v>38.991875400000005</v>
      </c>
      <c r="G51" s="125"/>
    </row>
    <row r="52" spans="1:8" ht="21">
      <c r="A52" s="88">
        <v>11</v>
      </c>
      <c r="B52" s="126" t="s">
        <v>92</v>
      </c>
      <c r="C52" s="127" t="s">
        <v>31</v>
      </c>
      <c r="D52" s="128">
        <v>6</v>
      </c>
      <c r="E52" s="95">
        <v>3.504767368</v>
      </c>
      <c r="F52" s="96">
        <f t="shared" si="1"/>
        <v>21.028604208000001</v>
      </c>
      <c r="G52" s="125"/>
    </row>
    <row r="53" spans="1:8">
      <c r="A53" s="88">
        <v>12</v>
      </c>
      <c r="B53" s="126" t="s">
        <v>93</v>
      </c>
      <c r="C53" s="127" t="s">
        <v>24</v>
      </c>
      <c r="D53" s="128">
        <v>22</v>
      </c>
      <c r="E53" s="95">
        <v>0.68506596000000008</v>
      </c>
      <c r="F53" s="96">
        <f t="shared" si="1"/>
        <v>15.071451120000003</v>
      </c>
      <c r="G53" s="125"/>
    </row>
    <row r="54" spans="1:8">
      <c r="A54" s="105"/>
      <c r="B54" s="101" t="s">
        <v>61</v>
      </c>
      <c r="C54" s="88"/>
      <c r="D54" s="105"/>
      <c r="E54" s="129"/>
      <c r="F54" s="130">
        <f>SUM(F42:F53)</f>
        <v>1080.3720588133378</v>
      </c>
    </row>
    <row r="55" spans="1:8">
      <c r="A55" s="131"/>
      <c r="B55" s="101" t="s">
        <v>61</v>
      </c>
      <c r="C55" s="131"/>
      <c r="D55" s="131"/>
      <c r="E55" s="132"/>
      <c r="F55" s="115">
        <f>F22+F26+F40+F54</f>
        <v>2513.8335002743524</v>
      </c>
    </row>
    <row r="56" spans="1:8">
      <c r="A56" s="131"/>
      <c r="B56" s="226" t="s">
        <v>94</v>
      </c>
      <c r="C56" s="226"/>
      <c r="D56" s="226"/>
      <c r="E56" s="132"/>
      <c r="F56" s="115">
        <f>F55*13.3%</f>
        <v>334.33985553648887</v>
      </c>
    </row>
    <row r="57" spans="1:8">
      <c r="A57" s="131"/>
      <c r="B57" s="133" t="s">
        <v>95</v>
      </c>
      <c r="C57" s="131"/>
      <c r="D57" s="131"/>
      <c r="E57" s="132"/>
      <c r="F57" s="115">
        <f>F55+F56</f>
        <v>2848.1733558108413</v>
      </c>
    </row>
    <row r="58" spans="1:8">
      <c r="A58" s="131"/>
      <c r="B58" s="133" t="s">
        <v>96</v>
      </c>
      <c r="C58" s="131"/>
      <c r="D58" s="131"/>
      <c r="E58" s="132"/>
      <c r="F58" s="115">
        <f>F57*11%</f>
        <v>313.29906913919257</v>
      </c>
    </row>
    <row r="59" spans="1:8">
      <c r="A59" s="131"/>
      <c r="B59" s="133" t="s">
        <v>95</v>
      </c>
      <c r="C59" s="131"/>
      <c r="D59" s="131"/>
      <c r="E59" s="132"/>
      <c r="F59" s="115">
        <f>F57+F58</f>
        <v>3161.4724249500337</v>
      </c>
    </row>
    <row r="60" spans="1:8" ht="12.75">
      <c r="A60" s="189">
        <v>5.0000000000000001E-3</v>
      </c>
      <c r="B60" s="190" t="s">
        <v>102</v>
      </c>
      <c r="C60" s="191"/>
      <c r="D60" s="192"/>
      <c r="E60" s="193"/>
      <c r="F60" s="193">
        <f>F59*0.5%</f>
        <v>15.807362124750169</v>
      </c>
    </row>
    <row r="61" spans="1:8" ht="21">
      <c r="A61" s="189">
        <v>5.0000000000000001E-3</v>
      </c>
      <c r="B61" s="194" t="s">
        <v>112</v>
      </c>
      <c r="C61" s="192"/>
      <c r="D61" s="192"/>
      <c r="E61" s="192"/>
      <c r="F61" s="214">
        <f>F59*0.5%</f>
        <v>15.807362124750169</v>
      </c>
    </row>
    <row r="62" spans="1:8" s="135" customFormat="1" ht="21">
      <c r="A62" s="189">
        <v>1.5E-3</v>
      </c>
      <c r="B62" s="195" t="s">
        <v>104</v>
      </c>
      <c r="C62" s="192"/>
      <c r="D62" s="192"/>
      <c r="E62" s="192"/>
      <c r="F62" s="214">
        <f>F59*0.15%</f>
        <v>4.7422086374250503</v>
      </c>
    </row>
    <row r="63" spans="1:8" ht="21">
      <c r="A63" s="189">
        <v>0.02</v>
      </c>
      <c r="B63" s="195" t="s">
        <v>105</v>
      </c>
      <c r="C63" s="192"/>
      <c r="D63" s="192"/>
      <c r="E63" s="192"/>
      <c r="F63" s="214">
        <f>F59*1.96%</f>
        <v>61.964859529020657</v>
      </c>
    </row>
    <row r="64" spans="1:8" ht="12.75">
      <c r="A64" s="189">
        <v>1.4999999999999999E-2</v>
      </c>
      <c r="B64" s="196" t="s">
        <v>106</v>
      </c>
      <c r="C64" s="192"/>
      <c r="D64" s="192"/>
      <c r="E64" s="192"/>
      <c r="F64" s="214">
        <f>F59*1.5%</f>
        <v>47.422086374250505</v>
      </c>
    </row>
    <row r="65" spans="1:6" ht="12.75">
      <c r="A65" s="197">
        <v>0.2</v>
      </c>
      <c r="B65" s="196" t="s">
        <v>107</v>
      </c>
      <c r="C65" s="192"/>
      <c r="D65" s="192"/>
      <c r="E65" s="192"/>
      <c r="F65" s="214">
        <f>F59*20%</f>
        <v>632.29448499000682</v>
      </c>
    </row>
    <row r="66" spans="1:6">
      <c r="A66" s="191"/>
      <c r="B66" s="70" t="s">
        <v>34</v>
      </c>
      <c r="C66" s="192"/>
      <c r="D66" s="192"/>
      <c r="E66" s="192"/>
      <c r="F66" s="214">
        <f>SUM(F59:F65)</f>
        <v>3939.5107887302361</v>
      </c>
    </row>
    <row r="68" spans="1:6" ht="26.25" customHeight="1">
      <c r="A68" s="216" t="s">
        <v>113</v>
      </c>
      <c r="B68" s="216"/>
      <c r="C68" s="216"/>
      <c r="D68" s="216"/>
      <c r="E68" s="216"/>
      <c r="F68" s="216"/>
    </row>
    <row r="70" spans="1:6">
      <c r="A70" s="79" t="s">
        <v>114</v>
      </c>
    </row>
  </sheetData>
  <mergeCells count="17">
    <mergeCell ref="E33:E34"/>
    <mergeCell ref="F33:F34"/>
    <mergeCell ref="A68:F68"/>
    <mergeCell ref="B56:D56"/>
    <mergeCell ref="B1:E1"/>
    <mergeCell ref="A2:E2"/>
    <mergeCell ref="A3:E3"/>
    <mergeCell ref="A4:E4"/>
    <mergeCell ref="A8:E8"/>
    <mergeCell ref="A9:F9"/>
    <mergeCell ref="A10:F10"/>
    <mergeCell ref="A11:F11"/>
    <mergeCell ref="B15:C15"/>
    <mergeCell ref="A33:A34"/>
    <mergeCell ref="B33:B34"/>
    <mergeCell ref="C33:C34"/>
    <mergeCell ref="D33:D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Achadjur</vt:lpstr>
      <vt:lpstr>Berqaber</vt:lpstr>
      <vt:lpstr>Koti</vt:lpstr>
      <vt:lpstr>N.Caxkavan</vt:lpstr>
      <vt:lpstr>N.K.Axbyur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2017-04-26T06:44:27Z</dcterms:modified>
</cp:coreProperties>
</file>